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45" windowWidth="19425" windowHeight="10245" firstSheet="1" activeTab="1"/>
  </bookViews>
  <sheets>
    <sheet name="Kangatang" sheetId="18" state="veryHidden" r:id="rId1"/>
    <sheet name="Bieu 48" sheetId="5" r:id="rId2"/>
    <sheet name="Bieu 49" sheetId="4" r:id="rId3"/>
    <sheet name="Bieu 50" sheetId="6" r:id="rId4"/>
    <sheet name="Bieu 51" sheetId="9" r:id="rId5"/>
    <sheet name="Bieu 52" sheetId="8" r:id="rId6"/>
    <sheet name="Bieu 53" sheetId="7" r:id="rId7"/>
    <sheet name="Bieu 54" sheetId="12" r:id="rId8"/>
    <sheet name="Bieu 55" sheetId="11" r:id="rId9"/>
    <sheet name="bieu 56" sheetId="10" r:id="rId10"/>
    <sheet name="Bieu 57" sheetId="15" r:id="rId11"/>
    <sheet name="Bieu 58" sheetId="14" r:id="rId12"/>
    <sheet name="Bieu 59" sheetId="13" r:id="rId13"/>
    <sheet name="Bieu 60" sheetId="17" r:id="rId14"/>
    <sheet name="Bieu 61" sheetId="16" r:id="rId15"/>
  </sheets>
  <definedNames>
    <definedName name="_xlnm.Print_Titles" localSheetId="2">'Bieu 49'!$7:$8</definedName>
    <definedName name="_xlnm.Print_Titles" localSheetId="3">'Bieu 50'!$7:$11</definedName>
    <definedName name="_xlnm.Print_Titles" localSheetId="6">'Bieu 53'!$8:$10</definedName>
    <definedName name="_xlnm.Print_Titles" localSheetId="7">'Bieu 54'!$7:$12</definedName>
    <definedName name="_xlnm.Print_Titles" localSheetId="9">'bieu 56'!$8:$11</definedName>
    <definedName name="_xlnm.Print_Titles" localSheetId="10">'Bieu 57'!$8:$12</definedName>
    <definedName name="_xlnm.Print_Titles" localSheetId="14">'Bieu 61'!$8:$15</definedName>
  </definedNames>
  <calcPr calcId="144525"/>
</workbook>
</file>

<file path=xl/calcChain.xml><?xml version="1.0" encoding="utf-8"?>
<calcChain xmlns="http://schemas.openxmlformats.org/spreadsheetml/2006/main">
  <c r="A4" i="16" l="1"/>
  <c r="D15" i="16"/>
  <c r="E15" i="16"/>
  <c r="F15" i="16" s="1"/>
  <c r="G15" i="16" s="1"/>
  <c r="H15" i="16" s="1"/>
  <c r="I15" i="16" s="1"/>
  <c r="J15" i="16" s="1"/>
  <c r="K15" i="16" s="1"/>
  <c r="L15" i="16" s="1"/>
  <c r="M15" i="16" s="1"/>
  <c r="N15" i="16" s="1"/>
  <c r="O15" i="16" s="1"/>
  <c r="D18" i="16"/>
  <c r="L18" i="16"/>
  <c r="N18" i="16"/>
  <c r="C19" i="16"/>
  <c r="D19" i="16"/>
  <c r="E19" i="16"/>
  <c r="K19" i="16"/>
  <c r="L19" i="16"/>
  <c r="N19" i="16"/>
  <c r="O19" i="16"/>
  <c r="R19" i="16"/>
  <c r="E20" i="16"/>
  <c r="C20" i="16" s="1"/>
  <c r="G20" i="16"/>
  <c r="F20" i="16" s="1"/>
  <c r="J20" i="16"/>
  <c r="J19" i="16" s="1"/>
  <c r="M20" i="16"/>
  <c r="H20" i="16" s="1"/>
  <c r="H19" i="16" s="1"/>
  <c r="R20" i="16"/>
  <c r="C21" i="16"/>
  <c r="F21" i="16"/>
  <c r="P21" i="16" s="1"/>
  <c r="R21" i="16"/>
  <c r="C22" i="16"/>
  <c r="D23" i="16"/>
  <c r="E23" i="16"/>
  <c r="K23" i="16"/>
  <c r="L23" i="16"/>
  <c r="N23" i="16"/>
  <c r="O23" i="16"/>
  <c r="C24" i="16"/>
  <c r="H24" i="16"/>
  <c r="J24" i="16"/>
  <c r="M24" i="16"/>
  <c r="C25" i="16"/>
  <c r="C23" i="16" s="1"/>
  <c r="G25" i="16"/>
  <c r="J25" i="16"/>
  <c r="M25" i="16"/>
  <c r="H25" i="16" s="1"/>
  <c r="R25" i="16" s="1"/>
  <c r="C26" i="16"/>
  <c r="H26" i="16"/>
  <c r="R26" i="16" s="1"/>
  <c r="J26" i="16"/>
  <c r="M26" i="16"/>
  <c r="C27" i="16"/>
  <c r="G27" i="16"/>
  <c r="J27" i="16"/>
  <c r="M27" i="16"/>
  <c r="H27" i="16" s="1"/>
  <c r="R27" i="16" s="1"/>
  <c r="C28" i="16"/>
  <c r="H28" i="16"/>
  <c r="R28" i="16" s="1"/>
  <c r="J28" i="16"/>
  <c r="M28" i="16"/>
  <c r="C29" i="16"/>
  <c r="D29" i="16"/>
  <c r="E29" i="16"/>
  <c r="K29" i="16"/>
  <c r="L29" i="16"/>
  <c r="M29" i="16"/>
  <c r="N29" i="16"/>
  <c r="O29" i="16"/>
  <c r="C30" i="16"/>
  <c r="H30" i="16"/>
  <c r="J30" i="16"/>
  <c r="M30" i="16"/>
  <c r="D31" i="16"/>
  <c r="E31" i="16"/>
  <c r="K31" i="16"/>
  <c r="L31" i="16"/>
  <c r="N31" i="16"/>
  <c r="O31" i="16"/>
  <c r="C32" i="16"/>
  <c r="C31" i="16" s="1"/>
  <c r="G32" i="16"/>
  <c r="F32" i="16" s="1"/>
  <c r="J32" i="16"/>
  <c r="M32" i="16"/>
  <c r="H32" i="16" s="1"/>
  <c r="H31" i="16" s="1"/>
  <c r="C33" i="16"/>
  <c r="J33" i="16"/>
  <c r="I33" i="16" s="1"/>
  <c r="M33" i="16"/>
  <c r="C34" i="16"/>
  <c r="J34" i="16"/>
  <c r="G34" i="16" s="1"/>
  <c r="F34" i="16" s="1"/>
  <c r="P34" i="16" s="1"/>
  <c r="M34" i="16"/>
  <c r="I34" i="16" s="1"/>
  <c r="C35" i="16"/>
  <c r="J35" i="16"/>
  <c r="I35" i="16" s="1"/>
  <c r="M35" i="16"/>
  <c r="C36" i="16"/>
  <c r="J36" i="16"/>
  <c r="G36" i="16" s="1"/>
  <c r="F36" i="16" s="1"/>
  <c r="P36" i="16" s="1"/>
  <c r="M36" i="16"/>
  <c r="I36" i="16" s="1"/>
  <c r="C37" i="16"/>
  <c r="J37" i="16"/>
  <c r="I37" i="16" s="1"/>
  <c r="M37" i="16"/>
  <c r="C38" i="16"/>
  <c r="J38" i="16"/>
  <c r="G38" i="16" s="1"/>
  <c r="F38" i="16" s="1"/>
  <c r="P38" i="16" s="1"/>
  <c r="M38" i="16"/>
  <c r="I38" i="16" s="1"/>
  <c r="C39" i="16"/>
  <c r="J39" i="16"/>
  <c r="I39" i="16" s="1"/>
  <c r="M39" i="16"/>
  <c r="C40" i="16"/>
  <c r="J40" i="16"/>
  <c r="G40" i="16" s="1"/>
  <c r="F40" i="16" s="1"/>
  <c r="P40" i="16" s="1"/>
  <c r="M40" i="16"/>
  <c r="C41" i="16"/>
  <c r="J41" i="16"/>
  <c r="G41" i="16" s="1"/>
  <c r="F41" i="16" s="1"/>
  <c r="P41" i="16" s="1"/>
  <c r="M41" i="16"/>
  <c r="M31" i="16" s="1"/>
  <c r="C42" i="16"/>
  <c r="J42" i="16"/>
  <c r="G42" i="16" s="1"/>
  <c r="F42" i="16" s="1"/>
  <c r="P42" i="16" s="1"/>
  <c r="M42" i="16"/>
  <c r="C43" i="16"/>
  <c r="J43" i="16"/>
  <c r="G43" i="16" s="1"/>
  <c r="F43" i="16" s="1"/>
  <c r="P43" i="16" s="1"/>
  <c r="M43" i="16"/>
  <c r="I43" i="16" s="1"/>
  <c r="C44" i="16"/>
  <c r="J44" i="16"/>
  <c r="G44" i="16" s="1"/>
  <c r="F44" i="16" s="1"/>
  <c r="P44" i="16" s="1"/>
  <c r="M44" i="16"/>
  <c r="E46" i="16"/>
  <c r="E45" i="16" s="1"/>
  <c r="K46" i="16"/>
  <c r="K45" i="16" s="1"/>
  <c r="O46" i="16"/>
  <c r="O45" i="16" s="1"/>
  <c r="D47" i="16"/>
  <c r="D46" i="16" s="1"/>
  <c r="D45" i="16" s="1"/>
  <c r="E47" i="16"/>
  <c r="K47" i="16"/>
  <c r="L47" i="16"/>
  <c r="L46" i="16" s="1"/>
  <c r="L45" i="16" s="1"/>
  <c r="N47" i="16"/>
  <c r="N46" i="16" s="1"/>
  <c r="N45" i="16" s="1"/>
  <c r="O47" i="16"/>
  <c r="C48" i="16"/>
  <c r="C47" i="16" s="1"/>
  <c r="C46" i="16" s="1"/>
  <c r="C45" i="16" s="1"/>
  <c r="G48" i="16"/>
  <c r="J48" i="16"/>
  <c r="M48" i="16"/>
  <c r="I48" i="16" s="1"/>
  <c r="C49" i="16"/>
  <c r="H49" i="16"/>
  <c r="R49" i="16" s="1"/>
  <c r="J49" i="16"/>
  <c r="J47" i="16" s="1"/>
  <c r="J46" i="16" s="1"/>
  <c r="J45" i="16" s="1"/>
  <c r="M49" i="16"/>
  <c r="C50" i="16"/>
  <c r="G50" i="16"/>
  <c r="J50" i="16"/>
  <c r="M50" i="16"/>
  <c r="I50" i="16" s="1"/>
  <c r="C51" i="16"/>
  <c r="H51" i="16"/>
  <c r="R51" i="16" s="1"/>
  <c r="J51" i="16"/>
  <c r="G51" i="16" s="1"/>
  <c r="F51" i="16" s="1"/>
  <c r="P51" i="16" s="1"/>
  <c r="M51" i="16"/>
  <c r="C52" i="16"/>
  <c r="G52" i="16"/>
  <c r="I52" i="16"/>
  <c r="M52" i="16"/>
  <c r="H52" i="16" s="1"/>
  <c r="R52" i="16" s="1"/>
  <c r="D53" i="16"/>
  <c r="E53" i="16"/>
  <c r="J53" i="16"/>
  <c r="K53" i="16"/>
  <c r="L53" i="16"/>
  <c r="N53" i="16"/>
  <c r="O53" i="16"/>
  <c r="C54" i="16"/>
  <c r="C53" i="16" s="1"/>
  <c r="G54" i="16"/>
  <c r="G53" i="16" s="1"/>
  <c r="J54" i="16"/>
  <c r="M54" i="16"/>
  <c r="I54" i="16" s="1"/>
  <c r="I53" i="16" s="1"/>
  <c r="D57" i="16"/>
  <c r="L57" i="16"/>
  <c r="N57" i="16"/>
  <c r="C58" i="16"/>
  <c r="D58" i="16"/>
  <c r="E58" i="16"/>
  <c r="K58" i="16"/>
  <c r="L58" i="16"/>
  <c r="M58" i="16"/>
  <c r="N58" i="16"/>
  <c r="O58" i="16"/>
  <c r="C59" i="16"/>
  <c r="H59" i="16"/>
  <c r="J59" i="16"/>
  <c r="M59" i="16"/>
  <c r="C60" i="16"/>
  <c r="D60" i="16"/>
  <c r="E60" i="16"/>
  <c r="K60" i="16"/>
  <c r="L60" i="16"/>
  <c r="M60" i="16"/>
  <c r="N60" i="16"/>
  <c r="O60" i="16"/>
  <c r="C61" i="16"/>
  <c r="H61" i="16"/>
  <c r="J61" i="16"/>
  <c r="M61" i="16"/>
  <c r="C62" i="16"/>
  <c r="D62" i="16"/>
  <c r="E62" i="16"/>
  <c r="K62" i="16"/>
  <c r="L62" i="16"/>
  <c r="M62" i="16"/>
  <c r="N62" i="16"/>
  <c r="O62" i="16"/>
  <c r="C63" i="16"/>
  <c r="H63" i="16"/>
  <c r="J63" i="16"/>
  <c r="M63" i="16"/>
  <c r="C64" i="16"/>
  <c r="D64" i="16"/>
  <c r="E64" i="16"/>
  <c r="K64" i="16"/>
  <c r="L64" i="16"/>
  <c r="M64" i="16"/>
  <c r="N64" i="16"/>
  <c r="O64" i="16"/>
  <c r="C65" i="16"/>
  <c r="H65" i="16"/>
  <c r="J65" i="16"/>
  <c r="M65" i="16"/>
  <c r="C66" i="16"/>
  <c r="D66" i="16"/>
  <c r="E66" i="16"/>
  <c r="K66" i="16"/>
  <c r="L66" i="16"/>
  <c r="M66" i="16"/>
  <c r="N66" i="16"/>
  <c r="O66" i="16"/>
  <c r="C67" i="16"/>
  <c r="H67" i="16"/>
  <c r="J67" i="16"/>
  <c r="M67" i="16"/>
  <c r="E68" i="16"/>
  <c r="K68" i="16"/>
  <c r="O68" i="16"/>
  <c r="D69" i="16"/>
  <c r="E69" i="16"/>
  <c r="J69" i="16"/>
  <c r="K69" i="16"/>
  <c r="L69" i="16"/>
  <c r="N69" i="16"/>
  <c r="O69" i="16"/>
  <c r="C70" i="16"/>
  <c r="C69" i="16" s="1"/>
  <c r="C68" i="16" s="1"/>
  <c r="G70" i="16"/>
  <c r="J70" i="16"/>
  <c r="M70" i="16"/>
  <c r="D71" i="16"/>
  <c r="E71" i="16"/>
  <c r="K71" i="16"/>
  <c r="L71" i="16"/>
  <c r="N71" i="16"/>
  <c r="O71" i="16"/>
  <c r="C72" i="16"/>
  <c r="C71" i="16" s="1"/>
  <c r="J72" i="16"/>
  <c r="G72" i="16" s="1"/>
  <c r="M72" i="16"/>
  <c r="A4" i="17"/>
  <c r="D11" i="17"/>
  <c r="E11" i="17"/>
  <c r="F11" i="17" s="1"/>
  <c r="G11" i="17" s="1"/>
  <c r="H11" i="17" s="1"/>
  <c r="C13" i="17"/>
  <c r="C12" i="17" s="1"/>
  <c r="D13" i="17"/>
  <c r="D12" i="17" s="1"/>
  <c r="D14" i="17"/>
  <c r="E14" i="17"/>
  <c r="E12" i="17" s="1"/>
  <c r="F14" i="17"/>
  <c r="F12" i="17" s="1"/>
  <c r="G14" i="17"/>
  <c r="G12" i="17" s="1"/>
  <c r="H14" i="17"/>
  <c r="H12" i="17" s="1"/>
  <c r="C15" i="17"/>
  <c r="C14" i="17" s="1"/>
  <c r="C16" i="17"/>
  <c r="C17" i="17"/>
  <c r="C18" i="17"/>
  <c r="C19" i="17"/>
  <c r="C20" i="17"/>
  <c r="C21" i="17"/>
  <c r="C22" i="17"/>
  <c r="C23" i="17"/>
  <c r="C24" i="17"/>
  <c r="C25" i="17"/>
  <c r="C26" i="17"/>
  <c r="C27" i="17"/>
  <c r="C28" i="17"/>
  <c r="C29" i="17"/>
  <c r="A3" i="13"/>
  <c r="D16" i="13"/>
  <c r="H16" i="13"/>
  <c r="I16" i="13"/>
  <c r="J16" i="13" s="1"/>
  <c r="K16" i="13" s="1"/>
  <c r="L16" i="13" s="1"/>
  <c r="P16" i="13"/>
  <c r="Q16" i="13" s="1"/>
  <c r="R16" i="13" s="1"/>
  <c r="F17" i="13"/>
  <c r="H17" i="13"/>
  <c r="I17" i="13"/>
  <c r="J17" i="13"/>
  <c r="N17" i="13"/>
  <c r="P17" i="13"/>
  <c r="Q17" i="13"/>
  <c r="R17" i="13"/>
  <c r="Z17" i="13" s="1"/>
  <c r="D18" i="13"/>
  <c r="E18" i="13"/>
  <c r="C18" i="13" s="1"/>
  <c r="L18" i="13"/>
  <c r="M18" i="13"/>
  <c r="U18" i="13"/>
  <c r="W18" i="13"/>
  <c r="D19" i="13"/>
  <c r="E19" i="13"/>
  <c r="C19" i="13" s="1"/>
  <c r="L19" i="13"/>
  <c r="K19" i="13" s="1"/>
  <c r="M19" i="13"/>
  <c r="U19" i="13"/>
  <c r="W19" i="13"/>
  <c r="D20" i="13"/>
  <c r="E20" i="13"/>
  <c r="C20" i="13" s="1"/>
  <c r="L20" i="13"/>
  <c r="K20" i="13" s="1"/>
  <c r="M20" i="13"/>
  <c r="U20" i="13"/>
  <c r="W20" i="13"/>
  <c r="D21" i="13"/>
  <c r="D17" i="13" s="1"/>
  <c r="E21" i="13"/>
  <c r="C21" i="13" s="1"/>
  <c r="L21" i="13"/>
  <c r="K21" i="13" s="1"/>
  <c r="M21" i="13"/>
  <c r="U21" i="13"/>
  <c r="W21" i="13"/>
  <c r="D22" i="13"/>
  <c r="E22" i="13"/>
  <c r="C22" i="13" s="1"/>
  <c r="L22" i="13"/>
  <c r="K22" i="13" s="1"/>
  <c r="M22" i="13"/>
  <c r="U22" i="13"/>
  <c r="W22" i="13"/>
  <c r="D23" i="13"/>
  <c r="E23" i="13"/>
  <c r="C23" i="13" s="1"/>
  <c r="L23" i="13"/>
  <c r="K23" i="13" s="1"/>
  <c r="M23" i="13"/>
  <c r="U23" i="13"/>
  <c r="W23" i="13"/>
  <c r="D24" i="13"/>
  <c r="E24" i="13"/>
  <c r="C24" i="13" s="1"/>
  <c r="L24" i="13"/>
  <c r="K24" i="13" s="1"/>
  <c r="M24" i="13"/>
  <c r="U24" i="13"/>
  <c r="W24" i="13"/>
  <c r="D25" i="13"/>
  <c r="E25" i="13"/>
  <c r="C25" i="13" s="1"/>
  <c r="L25" i="13"/>
  <c r="K25" i="13" s="1"/>
  <c r="M25" i="13"/>
  <c r="U25" i="13"/>
  <c r="W25" i="13"/>
  <c r="D26" i="13"/>
  <c r="E26" i="13"/>
  <c r="C26" i="13" s="1"/>
  <c r="L26" i="13"/>
  <c r="K26" i="13" s="1"/>
  <c r="M26" i="13"/>
  <c r="U26" i="13"/>
  <c r="W26" i="13"/>
  <c r="D27" i="13"/>
  <c r="E27" i="13"/>
  <c r="C27" i="13" s="1"/>
  <c r="G27" i="13"/>
  <c r="G17" i="13" s="1"/>
  <c r="L27" i="13"/>
  <c r="M27" i="13"/>
  <c r="K27" i="13" s="1"/>
  <c r="O27" i="13"/>
  <c r="O17" i="13" s="1"/>
  <c r="W17" i="13" s="1"/>
  <c r="T27" i="13"/>
  <c r="U27" i="13"/>
  <c r="W27" i="13"/>
  <c r="Z27" i="13"/>
  <c r="D28" i="13"/>
  <c r="C28" i="13" s="1"/>
  <c r="E28" i="13"/>
  <c r="M28" i="13"/>
  <c r="U28" i="13" s="1"/>
  <c r="W28" i="13"/>
  <c r="D29" i="13"/>
  <c r="C29" i="13" s="1"/>
  <c r="E29" i="13"/>
  <c r="M29" i="13"/>
  <c r="U29" i="13" s="1"/>
  <c r="W29" i="13"/>
  <c r="D30" i="13"/>
  <c r="C30" i="13" s="1"/>
  <c r="E30" i="13"/>
  <c r="M30" i="13"/>
  <c r="U30" i="13" s="1"/>
  <c r="W30" i="13"/>
  <c r="D31" i="13"/>
  <c r="G31" i="13"/>
  <c r="E31" i="13" s="1"/>
  <c r="L31" i="13"/>
  <c r="O31" i="13"/>
  <c r="M31" i="13" s="1"/>
  <c r="U31" i="13" s="1"/>
  <c r="T31" i="13"/>
  <c r="W31" i="13"/>
  <c r="Z31" i="13"/>
  <c r="D32" i="13"/>
  <c r="E32" i="13"/>
  <c r="C32" i="13" s="1"/>
  <c r="L32" i="13"/>
  <c r="K32" i="13" s="1"/>
  <c r="S32" i="13" s="1"/>
  <c r="M32" i="13"/>
  <c r="U32" i="13"/>
  <c r="W32" i="13"/>
  <c r="A4" i="14"/>
  <c r="D12" i="14"/>
  <c r="E12" i="14"/>
  <c r="F12" i="14" s="1"/>
  <c r="G12" i="14" s="1"/>
  <c r="H12" i="14" s="1"/>
  <c r="I12" i="14" s="1"/>
  <c r="J12" i="14" s="1"/>
  <c r="K12" i="14" s="1"/>
  <c r="L12" i="14" s="1"/>
  <c r="M12" i="14" s="1"/>
  <c r="N12" i="14" s="1"/>
  <c r="O12" i="14" s="1"/>
  <c r="P12" i="14" s="1"/>
  <c r="Q12" i="14" s="1"/>
  <c r="L13" i="14"/>
  <c r="N13" i="14"/>
  <c r="G14" i="14"/>
  <c r="G13" i="14" s="1"/>
  <c r="H14" i="14"/>
  <c r="H13" i="14" s="1"/>
  <c r="J14" i="14"/>
  <c r="L14" i="14"/>
  <c r="M14" i="14"/>
  <c r="C15" i="14"/>
  <c r="D15" i="14"/>
  <c r="E15" i="14"/>
  <c r="G15" i="14"/>
  <c r="H15" i="14"/>
  <c r="I15" i="14"/>
  <c r="I13" i="14" s="1"/>
  <c r="K15" i="14"/>
  <c r="L15" i="14"/>
  <c r="N15" i="14"/>
  <c r="O15" i="14"/>
  <c r="O13" i="14" s="1"/>
  <c r="P15" i="14"/>
  <c r="Q15" i="14"/>
  <c r="C16" i="14"/>
  <c r="M16" i="14"/>
  <c r="M15" i="14" s="1"/>
  <c r="C17" i="14"/>
  <c r="M17" i="14"/>
  <c r="J17" i="14" s="1"/>
  <c r="F17" i="14" s="1"/>
  <c r="C18" i="14"/>
  <c r="M18" i="14"/>
  <c r="J18" i="14" s="1"/>
  <c r="F18" i="14" s="1"/>
  <c r="C19" i="14"/>
  <c r="M19" i="14"/>
  <c r="J19" i="14" s="1"/>
  <c r="F19" i="14" s="1"/>
  <c r="C20" i="14"/>
  <c r="M20" i="14"/>
  <c r="J20" i="14" s="1"/>
  <c r="F20" i="14" s="1"/>
  <c r="C21" i="14"/>
  <c r="M21" i="14"/>
  <c r="J21" i="14" s="1"/>
  <c r="F21" i="14" s="1"/>
  <c r="C22" i="14"/>
  <c r="M22" i="14"/>
  <c r="J22" i="14" s="1"/>
  <c r="F22" i="14" s="1"/>
  <c r="C23" i="14"/>
  <c r="M23" i="14"/>
  <c r="J23" i="14" s="1"/>
  <c r="F23" i="14" s="1"/>
  <c r="C24" i="14"/>
  <c r="M24" i="14"/>
  <c r="J24" i="14" s="1"/>
  <c r="F24" i="14" s="1"/>
  <c r="C25" i="14"/>
  <c r="M25" i="14"/>
  <c r="J25" i="14" s="1"/>
  <c r="F25" i="14" s="1"/>
  <c r="C26" i="14"/>
  <c r="M26" i="14"/>
  <c r="J26" i="14" s="1"/>
  <c r="F26" i="14" s="1"/>
  <c r="C27" i="14"/>
  <c r="M27" i="14"/>
  <c r="J27" i="14" s="1"/>
  <c r="F27" i="14" s="1"/>
  <c r="C28" i="14"/>
  <c r="M28" i="14"/>
  <c r="J28" i="14" s="1"/>
  <c r="F28" i="14" s="1"/>
  <c r="C29" i="14"/>
  <c r="M29" i="14"/>
  <c r="J29" i="14" s="1"/>
  <c r="F29" i="14" s="1"/>
  <c r="C30" i="14"/>
  <c r="M30" i="14"/>
  <c r="J30" i="14" s="1"/>
  <c r="F30" i="14" s="1"/>
  <c r="A31" i="14"/>
  <c r="C31" i="14"/>
  <c r="R31" i="14" s="1"/>
  <c r="A32" i="14"/>
  <c r="A33" i="14" s="1"/>
  <c r="A34" i="14" s="1"/>
  <c r="A35" i="14" s="1"/>
  <c r="A36" i="14" s="1"/>
  <c r="A37" i="14" s="1"/>
  <c r="A38" i="14" s="1"/>
  <c r="A39" i="14" s="1"/>
  <c r="A40" i="14" s="1"/>
  <c r="A41" i="14" s="1"/>
  <c r="A42" i="14" s="1"/>
  <c r="A43" i="14" s="1"/>
  <c r="A44" i="14" s="1"/>
  <c r="A45" i="14" s="1"/>
  <c r="A46" i="14" s="1"/>
  <c r="A47" i="14" s="1"/>
  <c r="A48" i="14" s="1"/>
  <c r="C32" i="14"/>
  <c r="R32" i="14"/>
  <c r="C33" i="14"/>
  <c r="R33" i="14" s="1"/>
  <c r="C34" i="14"/>
  <c r="R34" i="14"/>
  <c r="C35" i="14"/>
  <c r="R35" i="14" s="1"/>
  <c r="C36" i="14"/>
  <c r="R36" i="14"/>
  <c r="C37" i="14"/>
  <c r="R37" i="14" s="1"/>
  <c r="C38" i="14"/>
  <c r="R38" i="14"/>
  <c r="C39" i="14"/>
  <c r="R39" i="14" s="1"/>
  <c r="C40" i="14"/>
  <c r="R40" i="14"/>
  <c r="C41" i="14"/>
  <c r="R41" i="14" s="1"/>
  <c r="C42" i="14"/>
  <c r="R42" i="14"/>
  <c r="C43" i="14"/>
  <c r="R43" i="14" s="1"/>
  <c r="C44" i="14"/>
  <c r="R44" i="14"/>
  <c r="C45" i="14"/>
  <c r="R45" i="14" s="1"/>
  <c r="C46" i="14"/>
  <c r="R46" i="14"/>
  <c r="C47" i="14"/>
  <c r="R47" i="14" s="1"/>
  <c r="C48" i="14"/>
  <c r="R48" i="14"/>
  <c r="A4" i="15"/>
  <c r="I14" i="15"/>
  <c r="E16" i="15"/>
  <c r="G16" i="15"/>
  <c r="I16" i="15"/>
  <c r="D17" i="15"/>
  <c r="F17" i="15"/>
  <c r="F16" i="15" s="1"/>
  <c r="D18" i="15"/>
  <c r="C18" i="15" s="1"/>
  <c r="H18" i="15" s="1"/>
  <c r="J18" i="15" s="1"/>
  <c r="D19" i="15"/>
  <c r="C19" i="15" s="1"/>
  <c r="D20" i="15"/>
  <c r="C20" i="15" s="1"/>
  <c r="H20" i="15" s="1"/>
  <c r="J20" i="15" s="1"/>
  <c r="D21" i="15"/>
  <c r="E21" i="15"/>
  <c r="F21" i="15"/>
  <c r="G21" i="15"/>
  <c r="C22" i="15"/>
  <c r="H22" i="15" s="1"/>
  <c r="I22" i="15"/>
  <c r="C23" i="15"/>
  <c r="H23" i="15" s="1"/>
  <c r="I23" i="15"/>
  <c r="C24" i="15"/>
  <c r="H24" i="15" s="1"/>
  <c r="I24" i="15"/>
  <c r="C25" i="15"/>
  <c r="H25" i="15" s="1"/>
  <c r="I25" i="15"/>
  <c r="C26" i="15"/>
  <c r="H26" i="15" s="1"/>
  <c r="J26" i="15" s="1"/>
  <c r="C27" i="15"/>
  <c r="H27" i="15" s="1"/>
  <c r="J27" i="15" s="1"/>
  <c r="C28" i="15"/>
  <c r="E28" i="15"/>
  <c r="G28" i="15"/>
  <c r="D29" i="15"/>
  <c r="F29" i="15"/>
  <c r="G29" i="15"/>
  <c r="I29" i="15"/>
  <c r="E30" i="15"/>
  <c r="C31" i="15"/>
  <c r="H31" i="15" s="1"/>
  <c r="J31" i="15" s="1"/>
  <c r="D32" i="15"/>
  <c r="F32" i="15"/>
  <c r="G32" i="15"/>
  <c r="I32" i="15"/>
  <c r="C33" i="15"/>
  <c r="H33" i="15" s="1"/>
  <c r="J33" i="15" s="1"/>
  <c r="E34" i="15"/>
  <c r="C34" i="15" s="1"/>
  <c r="H34" i="15" s="1"/>
  <c r="J34" i="15" s="1"/>
  <c r="C35" i="15"/>
  <c r="H35" i="15" s="1"/>
  <c r="J35" i="15" s="1"/>
  <c r="C36" i="15"/>
  <c r="E36" i="15"/>
  <c r="H36" i="15"/>
  <c r="J36" i="15" s="1"/>
  <c r="E37" i="15"/>
  <c r="C37" i="15" s="1"/>
  <c r="H37" i="15" s="1"/>
  <c r="J37" i="15" s="1"/>
  <c r="C38" i="15"/>
  <c r="H38" i="15" s="1"/>
  <c r="J38" i="15" s="1"/>
  <c r="E39" i="15"/>
  <c r="C39" i="15" s="1"/>
  <c r="H39" i="15" s="1"/>
  <c r="J39" i="15" s="1"/>
  <c r="D40" i="15"/>
  <c r="F40" i="15"/>
  <c r="C41" i="15"/>
  <c r="H41" i="15" s="1"/>
  <c r="J41" i="15" s="1"/>
  <c r="C42" i="15"/>
  <c r="G42" i="15"/>
  <c r="G40" i="15" s="1"/>
  <c r="C43" i="15"/>
  <c r="H43" i="15" s="1"/>
  <c r="J43" i="15" s="1"/>
  <c r="C44" i="15"/>
  <c r="H44" i="15" s="1"/>
  <c r="J44" i="15" s="1"/>
  <c r="C45" i="15"/>
  <c r="H45" i="15" s="1"/>
  <c r="J45" i="15" s="1"/>
  <c r="E46" i="15"/>
  <c r="I46" i="15"/>
  <c r="I40" i="15" s="1"/>
  <c r="F47" i="15"/>
  <c r="G47" i="15"/>
  <c r="D48" i="15"/>
  <c r="D47" i="15" s="1"/>
  <c r="C49" i="15"/>
  <c r="H49" i="15" s="1"/>
  <c r="I49" i="15"/>
  <c r="C50" i="15"/>
  <c r="H50" i="15" s="1"/>
  <c r="J50" i="15" s="1"/>
  <c r="C51" i="15"/>
  <c r="H51" i="15" s="1"/>
  <c r="J51" i="15" s="1"/>
  <c r="C52" i="15"/>
  <c r="J52" i="15"/>
  <c r="C53" i="15"/>
  <c r="E53" i="15"/>
  <c r="E47" i="15" s="1"/>
  <c r="H53" i="15"/>
  <c r="I53" i="15"/>
  <c r="J53" i="15"/>
  <c r="D54" i="15"/>
  <c r="F54" i="15"/>
  <c r="G54" i="15"/>
  <c r="I54" i="15"/>
  <c r="C55" i="15"/>
  <c r="H55" i="15"/>
  <c r="J55" i="15" s="1"/>
  <c r="C56" i="15"/>
  <c r="H56" i="15" s="1"/>
  <c r="J56" i="15" s="1"/>
  <c r="E57" i="15"/>
  <c r="D58" i="15"/>
  <c r="F58" i="15"/>
  <c r="G58" i="15"/>
  <c r="I58" i="15"/>
  <c r="E59" i="15"/>
  <c r="C60" i="15"/>
  <c r="H60" i="15" s="1"/>
  <c r="D61" i="15"/>
  <c r="F61" i="15"/>
  <c r="G61" i="15"/>
  <c r="I61" i="15"/>
  <c r="E62" i="15"/>
  <c r="C63" i="15"/>
  <c r="H63" i="15" s="1"/>
  <c r="D64" i="15"/>
  <c r="F64" i="15"/>
  <c r="G64" i="15"/>
  <c r="I64" i="15"/>
  <c r="E65" i="15"/>
  <c r="C66" i="15"/>
  <c r="H66" i="15" s="1"/>
  <c r="D67" i="15"/>
  <c r="F67" i="15"/>
  <c r="G67" i="15"/>
  <c r="E68" i="15"/>
  <c r="C68" i="15" s="1"/>
  <c r="H68" i="15" s="1"/>
  <c r="I68" i="15"/>
  <c r="E69" i="15"/>
  <c r="C69" i="15" s="1"/>
  <c r="H69" i="15" s="1"/>
  <c r="J69" i="15" s="1"/>
  <c r="E70" i="15"/>
  <c r="C70" i="15" s="1"/>
  <c r="H70" i="15" s="1"/>
  <c r="J70" i="15" s="1"/>
  <c r="C71" i="15"/>
  <c r="H71" i="15" s="1"/>
  <c r="J71" i="15" s="1"/>
  <c r="C72" i="15"/>
  <c r="E72" i="15"/>
  <c r="H72" i="15"/>
  <c r="J72" i="15" s="1"/>
  <c r="C73" i="15"/>
  <c r="H73" i="15" s="1"/>
  <c r="J73" i="15" s="1"/>
  <c r="C74" i="15"/>
  <c r="H74" i="15" s="1"/>
  <c r="J74" i="15" s="1"/>
  <c r="C75" i="15"/>
  <c r="H75" i="15" s="1"/>
  <c r="J75" i="15" s="1"/>
  <c r="C76" i="15"/>
  <c r="H76" i="15" s="1"/>
  <c r="J76" i="15" s="1"/>
  <c r="C77" i="15"/>
  <c r="H77" i="15" s="1"/>
  <c r="J77" i="15" s="1"/>
  <c r="C78" i="15"/>
  <c r="H78" i="15" s="1"/>
  <c r="I78" i="15"/>
  <c r="I67" i="15" s="1"/>
  <c r="F79" i="15"/>
  <c r="I79" i="15"/>
  <c r="D80" i="15"/>
  <c r="D79" i="15" s="1"/>
  <c r="G80" i="15"/>
  <c r="G79" i="15" s="1"/>
  <c r="C81" i="15"/>
  <c r="H81" i="15" s="1"/>
  <c r="J81" i="15" s="1"/>
  <c r="C82" i="15"/>
  <c r="H82" i="15" s="1"/>
  <c r="J82" i="15" s="1"/>
  <c r="D83" i="15"/>
  <c r="E83" i="15"/>
  <c r="F83" i="15"/>
  <c r="G83" i="15"/>
  <c r="I83" i="15"/>
  <c r="C84" i="15"/>
  <c r="H84" i="15" s="1"/>
  <c r="C85" i="15"/>
  <c r="H85" i="15" s="1"/>
  <c r="J85" i="15" s="1"/>
  <c r="C86" i="15"/>
  <c r="H86" i="15" s="1"/>
  <c r="J86" i="15" s="1"/>
  <c r="C87" i="15"/>
  <c r="H87" i="15" s="1"/>
  <c r="J87" i="15" s="1"/>
  <c r="C88" i="15"/>
  <c r="H88" i="15" s="1"/>
  <c r="J88" i="15" s="1"/>
  <c r="C89" i="15"/>
  <c r="E89" i="15"/>
  <c r="H89" i="15"/>
  <c r="J89" i="15" s="1"/>
  <c r="E90" i="15"/>
  <c r="C90" i="15" s="1"/>
  <c r="C91" i="15"/>
  <c r="E91" i="15"/>
  <c r="H91" i="15"/>
  <c r="J91" i="15" s="1"/>
  <c r="C92" i="15"/>
  <c r="H92" i="15" s="1"/>
  <c r="C93" i="15"/>
  <c r="E93" i="15"/>
  <c r="H93" i="15"/>
  <c r="J93" i="15" s="1"/>
  <c r="C94" i="15"/>
  <c r="H94" i="15" s="1"/>
  <c r="C95" i="15"/>
  <c r="E95" i="15"/>
  <c r="H95" i="15"/>
  <c r="J95" i="15" s="1"/>
  <c r="E96" i="15"/>
  <c r="C96" i="15" s="1"/>
  <c r="C97" i="15"/>
  <c r="H97" i="15" s="1"/>
  <c r="J97" i="15" s="1"/>
  <c r="C98" i="15"/>
  <c r="H98" i="15"/>
  <c r="J98" i="15" s="1"/>
  <c r="E99" i="15"/>
  <c r="C99" i="15" s="1"/>
  <c r="C100" i="15"/>
  <c r="H100" i="15" s="1"/>
  <c r="J100" i="15" s="1"/>
  <c r="E101" i="15"/>
  <c r="C101" i="15" s="1"/>
  <c r="H101" i="15" s="1"/>
  <c r="J101" i="15" s="1"/>
  <c r="C102" i="15"/>
  <c r="H102" i="15" s="1"/>
  <c r="J102" i="15" s="1"/>
  <c r="D103" i="15"/>
  <c r="F103" i="15"/>
  <c r="G103" i="15"/>
  <c r="I103" i="15"/>
  <c r="E104" i="15"/>
  <c r="E103" i="15" s="1"/>
  <c r="C105" i="15"/>
  <c r="H105" i="15" s="1"/>
  <c r="J105" i="15" s="1"/>
  <c r="E106" i="15"/>
  <c r="C106" i="15" s="1"/>
  <c r="H106" i="15" s="1"/>
  <c r="J106" i="15" s="1"/>
  <c r="E107" i="15"/>
  <c r="C107" i="15" s="1"/>
  <c r="H107" i="15" s="1"/>
  <c r="J107" i="15" s="1"/>
  <c r="D108" i="15"/>
  <c r="F108" i="15"/>
  <c r="I108" i="15"/>
  <c r="E109" i="15"/>
  <c r="E108" i="15" s="1"/>
  <c r="G109" i="15"/>
  <c r="C110" i="15"/>
  <c r="E110" i="15"/>
  <c r="G110" i="15"/>
  <c r="E111" i="15"/>
  <c r="C111" i="15" s="1"/>
  <c r="G111" i="15"/>
  <c r="C112" i="15"/>
  <c r="H112" i="15" s="1"/>
  <c r="J112" i="15" s="1"/>
  <c r="D113" i="15"/>
  <c r="F113" i="15"/>
  <c r="G113" i="15"/>
  <c r="I113" i="15"/>
  <c r="C114" i="15"/>
  <c r="H114" i="15" s="1"/>
  <c r="E115" i="15"/>
  <c r="E113" i="15" s="1"/>
  <c r="C116" i="15"/>
  <c r="H116" i="15" s="1"/>
  <c r="J116" i="15" s="1"/>
  <c r="D117" i="15"/>
  <c r="F117" i="15"/>
  <c r="A4" i="10"/>
  <c r="D12" i="10"/>
  <c r="E12" i="10" s="1"/>
  <c r="F12" i="10" s="1"/>
  <c r="G12" i="10" s="1"/>
  <c r="H12" i="10" s="1"/>
  <c r="I12" i="10" s="1"/>
  <c r="J12" i="10" s="1"/>
  <c r="K12" i="10" s="1"/>
  <c r="L12" i="10" s="1"/>
  <c r="M12" i="10" s="1"/>
  <c r="N12" i="10" s="1"/>
  <c r="O12" i="10" s="1"/>
  <c r="P12" i="10" s="1"/>
  <c r="Q12" i="10" s="1"/>
  <c r="R12" i="10" s="1"/>
  <c r="S12" i="10" s="1"/>
  <c r="T12" i="10" s="1"/>
  <c r="N14" i="10"/>
  <c r="N13" i="10" s="1"/>
  <c r="E15" i="10"/>
  <c r="G15" i="10"/>
  <c r="H15" i="10"/>
  <c r="I15" i="10"/>
  <c r="J15" i="10"/>
  <c r="L15" i="10"/>
  <c r="M15" i="10"/>
  <c r="O15" i="10"/>
  <c r="R15" i="10"/>
  <c r="T15" i="10"/>
  <c r="A16" i="10"/>
  <c r="N16" i="10"/>
  <c r="J17" i="10"/>
  <c r="L17" i="10"/>
  <c r="K18" i="10"/>
  <c r="E19" i="10"/>
  <c r="J19" i="10"/>
  <c r="K19" i="10"/>
  <c r="L19" i="10"/>
  <c r="C21" i="10"/>
  <c r="E21" i="10"/>
  <c r="D21" i="10" s="1"/>
  <c r="C22" i="10"/>
  <c r="E22" i="10"/>
  <c r="D22" i="10" s="1"/>
  <c r="E23" i="10"/>
  <c r="D23" i="10" s="1"/>
  <c r="R23" i="10"/>
  <c r="F24" i="10"/>
  <c r="F16" i="10" s="1"/>
  <c r="F14" i="10" s="1"/>
  <c r="M24" i="10"/>
  <c r="P24" i="10"/>
  <c r="Q24" i="10"/>
  <c r="R24" i="10"/>
  <c r="T24" i="10"/>
  <c r="E25" i="10"/>
  <c r="M25" i="10"/>
  <c r="O25" i="10"/>
  <c r="R25" i="10"/>
  <c r="E26" i="10"/>
  <c r="Q26" i="10"/>
  <c r="O26" i="10" s="1"/>
  <c r="R26" i="10"/>
  <c r="E27" i="10"/>
  <c r="J27" i="10"/>
  <c r="R27" i="10"/>
  <c r="E28" i="10"/>
  <c r="R28" i="10"/>
  <c r="E29" i="10"/>
  <c r="R29" i="10"/>
  <c r="E30" i="10"/>
  <c r="R30" i="10"/>
  <c r="E31" i="10"/>
  <c r="I31" i="10"/>
  <c r="I16" i="10" s="1"/>
  <c r="I14" i="10" s="1"/>
  <c r="R31" i="10"/>
  <c r="S31" i="10"/>
  <c r="E32" i="10"/>
  <c r="R32" i="10"/>
  <c r="T32" i="10"/>
  <c r="E33" i="10"/>
  <c r="D33" i="10" s="1"/>
  <c r="R33" i="10"/>
  <c r="C34" i="10"/>
  <c r="R34" i="10"/>
  <c r="D34" i="10" s="1"/>
  <c r="R35" i="10"/>
  <c r="D35" i="10" s="1"/>
  <c r="C36" i="10"/>
  <c r="E36" i="10"/>
  <c r="R36" i="10"/>
  <c r="C37" i="10"/>
  <c r="E37" i="10"/>
  <c r="R37" i="10"/>
  <c r="C38" i="10"/>
  <c r="R38" i="10"/>
  <c r="D38" i="10" s="1"/>
  <c r="U38" i="10" s="1"/>
  <c r="R39" i="10"/>
  <c r="D39" i="10" s="1"/>
  <c r="C40" i="10"/>
  <c r="R40" i="10"/>
  <c r="D40" i="10" s="1"/>
  <c r="C41" i="10"/>
  <c r="R41" i="10"/>
  <c r="D41" i="10" s="1"/>
  <c r="R42" i="10"/>
  <c r="D42" i="10" s="1"/>
  <c r="C43" i="10"/>
  <c r="R43" i="10"/>
  <c r="D43" i="10" s="1"/>
  <c r="U43" i="10" s="1"/>
  <c r="C44" i="10"/>
  <c r="R44" i="10"/>
  <c r="D44" i="10" s="1"/>
  <c r="U44" i="10" s="1"/>
  <c r="C45" i="10"/>
  <c r="R45" i="10"/>
  <c r="D45" i="10" s="1"/>
  <c r="U45" i="10" s="1"/>
  <c r="E46" i="10"/>
  <c r="R46" i="10"/>
  <c r="D46" i="10" s="1"/>
  <c r="C47" i="10"/>
  <c r="H47" i="10"/>
  <c r="H16" i="10" s="1"/>
  <c r="H14" i="10" s="1"/>
  <c r="H13" i="10" s="1"/>
  <c r="C48" i="10"/>
  <c r="G48" i="10"/>
  <c r="G16" i="10" s="1"/>
  <c r="G14" i="10" s="1"/>
  <c r="C49" i="10"/>
  <c r="O49" i="10"/>
  <c r="D49" i="10" s="1"/>
  <c r="U49" i="10" s="1"/>
  <c r="E50" i="10"/>
  <c r="S50" i="10"/>
  <c r="T50" i="10"/>
  <c r="E51" i="10"/>
  <c r="F51" i="10"/>
  <c r="G51" i="10"/>
  <c r="H51" i="10"/>
  <c r="I51" i="10"/>
  <c r="J51" i="10"/>
  <c r="K51" i="10"/>
  <c r="L51" i="10"/>
  <c r="M51" i="10"/>
  <c r="O51" i="10"/>
  <c r="P51" i="10"/>
  <c r="Q51" i="10"/>
  <c r="R51" i="10"/>
  <c r="S51" i="10"/>
  <c r="T51" i="10"/>
  <c r="D52" i="10"/>
  <c r="D51" i="10" s="1"/>
  <c r="A53" i="10"/>
  <c r="C53" i="10"/>
  <c r="C51" i="10" s="1"/>
  <c r="D53" i="10"/>
  <c r="A4" i="11"/>
  <c r="D12" i="11"/>
  <c r="E12" i="11" s="1"/>
  <c r="F12" i="11" s="1"/>
  <c r="G12" i="11" s="1"/>
  <c r="H12" i="11" s="1"/>
  <c r="I12" i="11" s="1"/>
  <c r="J12" i="11" s="1"/>
  <c r="K12" i="11" s="1"/>
  <c r="L12" i="11" s="1"/>
  <c r="M12" i="11" s="1"/>
  <c r="N12" i="11" s="1"/>
  <c r="O12" i="11" s="1"/>
  <c r="P12" i="11" s="1"/>
  <c r="Q12" i="11" s="1"/>
  <c r="R12" i="11" s="1"/>
  <c r="S12" i="11" s="1"/>
  <c r="E14" i="11"/>
  <c r="F14" i="11"/>
  <c r="G14" i="11"/>
  <c r="H14" i="11"/>
  <c r="I14" i="11"/>
  <c r="J14" i="11"/>
  <c r="K14" i="11"/>
  <c r="L14" i="11"/>
  <c r="M14" i="11"/>
  <c r="P14" i="11"/>
  <c r="Q14" i="11"/>
  <c r="R14" i="11"/>
  <c r="S14" i="11"/>
  <c r="O16" i="11"/>
  <c r="N16" i="11" s="1"/>
  <c r="D17" i="11"/>
  <c r="T17" i="11" s="1"/>
  <c r="D18" i="11"/>
  <c r="T18" i="11" s="1"/>
  <c r="C19" i="11"/>
  <c r="E19" i="11"/>
  <c r="F19" i="11"/>
  <c r="G19" i="11"/>
  <c r="H19" i="11"/>
  <c r="I19" i="11"/>
  <c r="J19" i="11"/>
  <c r="K19" i="11"/>
  <c r="L19" i="11"/>
  <c r="M19" i="11"/>
  <c r="O19" i="11"/>
  <c r="P19" i="11"/>
  <c r="Q19" i="11"/>
  <c r="R19" i="11"/>
  <c r="S19" i="11"/>
  <c r="N20" i="11"/>
  <c r="N19" i="11" s="1"/>
  <c r="A3" i="12"/>
  <c r="D12" i="12"/>
  <c r="E12" i="12" s="1"/>
  <c r="F12" i="12" s="1"/>
  <c r="G12" i="12" s="1"/>
  <c r="H12" i="12" s="1"/>
  <c r="I12" i="12" s="1"/>
  <c r="J12" i="12" s="1"/>
  <c r="K12" i="12" s="1"/>
  <c r="L12" i="12" s="1"/>
  <c r="M12" i="12" s="1"/>
  <c r="N12" i="12" s="1"/>
  <c r="K15" i="12"/>
  <c r="G15" i="12" s="1"/>
  <c r="N15" i="12"/>
  <c r="D17" i="12"/>
  <c r="G17" i="12"/>
  <c r="I17" i="12"/>
  <c r="J17" i="12"/>
  <c r="L17" i="12"/>
  <c r="M17" i="12"/>
  <c r="H18" i="12"/>
  <c r="K18" i="12"/>
  <c r="N18" i="12"/>
  <c r="E19" i="12"/>
  <c r="C19" i="12" s="1"/>
  <c r="H19" i="12"/>
  <c r="Q19" i="12" s="1"/>
  <c r="K19" i="12"/>
  <c r="N19" i="12"/>
  <c r="H20" i="12"/>
  <c r="K20" i="12"/>
  <c r="N20" i="12"/>
  <c r="E21" i="12"/>
  <c r="C21" i="12" s="1"/>
  <c r="H21" i="12"/>
  <c r="Q21" i="12" s="1"/>
  <c r="K21" i="12"/>
  <c r="N21" i="12"/>
  <c r="D22" i="12"/>
  <c r="G22" i="12"/>
  <c r="I22" i="12"/>
  <c r="J22" i="12"/>
  <c r="K22" i="12"/>
  <c r="L22" i="12"/>
  <c r="M22" i="12"/>
  <c r="E23" i="12"/>
  <c r="C23" i="12" s="1"/>
  <c r="H23" i="12"/>
  <c r="N23" i="12"/>
  <c r="E24" i="12"/>
  <c r="H24" i="12"/>
  <c r="N24" i="12"/>
  <c r="E25" i="12"/>
  <c r="C25" i="12" s="1"/>
  <c r="H25" i="12"/>
  <c r="N25" i="12"/>
  <c r="E26" i="12"/>
  <c r="C26" i="12" s="1"/>
  <c r="H26" i="12"/>
  <c r="N26" i="12"/>
  <c r="E27" i="12"/>
  <c r="C27" i="12" s="1"/>
  <c r="H27" i="12"/>
  <c r="N27" i="12"/>
  <c r="E28" i="12"/>
  <c r="C28" i="12" s="1"/>
  <c r="H28" i="12"/>
  <c r="K28" i="12"/>
  <c r="N28" i="12"/>
  <c r="E29" i="12"/>
  <c r="C29" i="12" s="1"/>
  <c r="H29" i="12"/>
  <c r="K29" i="12"/>
  <c r="N29" i="12"/>
  <c r="H30" i="12"/>
  <c r="K30" i="12"/>
  <c r="N30" i="12"/>
  <c r="D31" i="12"/>
  <c r="G31" i="12"/>
  <c r="I31" i="12"/>
  <c r="J31" i="12"/>
  <c r="L31" i="12"/>
  <c r="M31" i="12"/>
  <c r="E32" i="12"/>
  <c r="H32" i="12"/>
  <c r="Q32" i="12" s="1"/>
  <c r="K32" i="12"/>
  <c r="N32" i="12"/>
  <c r="E33" i="12"/>
  <c r="C33" i="12" s="1"/>
  <c r="H33" i="12"/>
  <c r="K33" i="12"/>
  <c r="N33" i="12"/>
  <c r="E34" i="12"/>
  <c r="C34" i="12" s="1"/>
  <c r="H34" i="12"/>
  <c r="K34" i="12"/>
  <c r="N34" i="12"/>
  <c r="E35" i="12"/>
  <c r="C35" i="12" s="1"/>
  <c r="H35" i="12"/>
  <c r="K35" i="12"/>
  <c r="E36" i="12"/>
  <c r="C36" i="12" s="1"/>
  <c r="H36" i="12"/>
  <c r="Q36" i="12" s="1"/>
  <c r="K36" i="12"/>
  <c r="N36" i="12"/>
  <c r="E37" i="12"/>
  <c r="C37" i="12" s="1"/>
  <c r="H37" i="12"/>
  <c r="K37" i="12"/>
  <c r="N37" i="12"/>
  <c r="E38" i="12"/>
  <c r="C38" i="12" s="1"/>
  <c r="H38" i="12"/>
  <c r="K38" i="12"/>
  <c r="N38" i="12"/>
  <c r="D39" i="12"/>
  <c r="G39" i="12"/>
  <c r="I39" i="12"/>
  <c r="J39" i="12"/>
  <c r="L39" i="12"/>
  <c r="E40" i="12"/>
  <c r="C40" i="12" s="1"/>
  <c r="H40" i="12"/>
  <c r="Q40" i="12" s="1"/>
  <c r="K40" i="12"/>
  <c r="N40" i="12"/>
  <c r="C41" i="12"/>
  <c r="M41" i="12"/>
  <c r="M39" i="12" s="1"/>
  <c r="N41" i="12"/>
  <c r="E42" i="12"/>
  <c r="H42" i="12"/>
  <c r="K42" i="12"/>
  <c r="N42" i="12"/>
  <c r="E43" i="12"/>
  <c r="C43" i="12" s="1"/>
  <c r="H43" i="12"/>
  <c r="F43" i="12" s="1"/>
  <c r="E44" i="12"/>
  <c r="C44" i="12" s="1"/>
  <c r="H44" i="12"/>
  <c r="F44" i="12" s="1"/>
  <c r="H45" i="12"/>
  <c r="K45" i="12"/>
  <c r="N45" i="12"/>
  <c r="D46" i="12"/>
  <c r="G46" i="12"/>
  <c r="I46" i="12"/>
  <c r="J46" i="12"/>
  <c r="L46" i="12"/>
  <c r="H47" i="12"/>
  <c r="K47" i="12"/>
  <c r="N47" i="12"/>
  <c r="C48" i="12"/>
  <c r="M48" i="12"/>
  <c r="N48" i="12"/>
  <c r="E49" i="12"/>
  <c r="C49" i="12" s="1"/>
  <c r="H49" i="12"/>
  <c r="F49" i="12" s="1"/>
  <c r="E50" i="12"/>
  <c r="C50" i="12" s="1"/>
  <c r="H50" i="12"/>
  <c r="F50" i="12" s="1"/>
  <c r="Q50" i="12"/>
  <c r="E51" i="12"/>
  <c r="C51" i="12" s="1"/>
  <c r="H51" i="12"/>
  <c r="F51" i="12" s="1"/>
  <c r="O51" i="12" s="1"/>
  <c r="E52" i="12"/>
  <c r="C52" i="12" s="1"/>
  <c r="M52" i="12"/>
  <c r="K52" i="12" s="1"/>
  <c r="H52" i="12" s="1"/>
  <c r="N52" i="12"/>
  <c r="D53" i="12"/>
  <c r="G53" i="12"/>
  <c r="I53" i="12"/>
  <c r="J53" i="12"/>
  <c r="L53" i="12"/>
  <c r="M53" i="12"/>
  <c r="E54" i="12"/>
  <c r="H54" i="12"/>
  <c r="K54" i="12"/>
  <c r="N54" i="12"/>
  <c r="E55" i="12"/>
  <c r="C55" i="12" s="1"/>
  <c r="H55" i="12"/>
  <c r="F55" i="12" s="1"/>
  <c r="K56" i="12"/>
  <c r="H56" i="12" s="1"/>
  <c r="N56" i="12"/>
  <c r="D57" i="12"/>
  <c r="G57" i="12"/>
  <c r="I57" i="12"/>
  <c r="J57" i="12"/>
  <c r="K57" i="12"/>
  <c r="L57" i="12"/>
  <c r="M57" i="12"/>
  <c r="H58" i="12"/>
  <c r="N58" i="12"/>
  <c r="N57" i="12" s="1"/>
  <c r="E59" i="12"/>
  <c r="C59" i="12" s="1"/>
  <c r="H59" i="12"/>
  <c r="F59" i="12" s="1"/>
  <c r="O59" i="12" s="1"/>
  <c r="D60" i="12"/>
  <c r="G60" i="12"/>
  <c r="I60" i="12"/>
  <c r="J60" i="12"/>
  <c r="K60" i="12"/>
  <c r="L60" i="12"/>
  <c r="M60" i="12"/>
  <c r="H61" i="12"/>
  <c r="N61" i="12"/>
  <c r="N60" i="12" s="1"/>
  <c r="E62" i="12"/>
  <c r="C62" i="12" s="1"/>
  <c r="H62" i="12"/>
  <c r="F62" i="12" s="1"/>
  <c r="D63" i="12"/>
  <c r="G63" i="12"/>
  <c r="I63" i="12"/>
  <c r="J63" i="12"/>
  <c r="K63" i="12"/>
  <c r="L63" i="12"/>
  <c r="M63" i="12"/>
  <c r="H64" i="12"/>
  <c r="N64" i="12"/>
  <c r="N63" i="12" s="1"/>
  <c r="E65" i="12"/>
  <c r="C65" i="12" s="1"/>
  <c r="H65" i="12"/>
  <c r="F65" i="12" s="1"/>
  <c r="D66" i="12"/>
  <c r="G66" i="12"/>
  <c r="I66" i="12"/>
  <c r="J66" i="12"/>
  <c r="L66" i="12"/>
  <c r="E67" i="12"/>
  <c r="C67" i="12" s="1"/>
  <c r="K67" i="12"/>
  <c r="H67" i="12" s="1"/>
  <c r="N67" i="12"/>
  <c r="E68" i="12"/>
  <c r="C68" i="12" s="1"/>
  <c r="H68" i="12"/>
  <c r="K68" i="12"/>
  <c r="N68" i="12"/>
  <c r="E69" i="12"/>
  <c r="C69" i="12" s="1"/>
  <c r="H69" i="12"/>
  <c r="K69" i="12"/>
  <c r="N69" i="12"/>
  <c r="E70" i="12"/>
  <c r="C70" i="12" s="1"/>
  <c r="H70" i="12"/>
  <c r="K70" i="12"/>
  <c r="N70" i="12"/>
  <c r="E71" i="12"/>
  <c r="C71" i="12" s="1"/>
  <c r="H71" i="12"/>
  <c r="K71" i="12"/>
  <c r="N71" i="12"/>
  <c r="Q71" i="12"/>
  <c r="E72" i="12"/>
  <c r="C72" i="12" s="1"/>
  <c r="H72" i="12"/>
  <c r="Q72" i="12" s="1"/>
  <c r="K72" i="12"/>
  <c r="N72" i="12"/>
  <c r="E73" i="12"/>
  <c r="C73" i="12" s="1"/>
  <c r="H73" i="12"/>
  <c r="Q73" i="12" s="1"/>
  <c r="K73" i="12"/>
  <c r="N73" i="12"/>
  <c r="E74" i="12"/>
  <c r="C74" i="12" s="1"/>
  <c r="H74" i="12"/>
  <c r="K74" i="12"/>
  <c r="N74" i="12"/>
  <c r="C75" i="12"/>
  <c r="M75" i="12"/>
  <c r="K75" i="12" s="1"/>
  <c r="N75" i="12"/>
  <c r="C76" i="12"/>
  <c r="M76" i="12"/>
  <c r="K76" i="12" s="1"/>
  <c r="N76" i="12"/>
  <c r="C77" i="12"/>
  <c r="M77" i="12"/>
  <c r="K77" i="12" s="1"/>
  <c r="N77" i="12"/>
  <c r="D78" i="12"/>
  <c r="G78" i="12"/>
  <c r="I78" i="12"/>
  <c r="J78" i="12"/>
  <c r="L78" i="12"/>
  <c r="M78" i="12"/>
  <c r="H79" i="12"/>
  <c r="K79" i="12"/>
  <c r="N79" i="12"/>
  <c r="E80" i="12"/>
  <c r="C80" i="12" s="1"/>
  <c r="H80" i="12"/>
  <c r="Q80" i="12" s="1"/>
  <c r="K80" i="12"/>
  <c r="N80" i="12"/>
  <c r="E81" i="12"/>
  <c r="C81" i="12" s="1"/>
  <c r="H81" i="12"/>
  <c r="K81" i="12"/>
  <c r="N81" i="12"/>
  <c r="D82" i="12"/>
  <c r="G82" i="12"/>
  <c r="I82" i="12"/>
  <c r="J82" i="12"/>
  <c r="L82" i="12"/>
  <c r="M82" i="12"/>
  <c r="E83" i="12"/>
  <c r="H83" i="12"/>
  <c r="K83" i="12"/>
  <c r="N83" i="12"/>
  <c r="E84" i="12"/>
  <c r="C84" i="12" s="1"/>
  <c r="H84" i="12"/>
  <c r="K84" i="12"/>
  <c r="N84" i="12"/>
  <c r="E85" i="12"/>
  <c r="C85" i="12" s="1"/>
  <c r="H85" i="12"/>
  <c r="K85" i="12"/>
  <c r="N85" i="12"/>
  <c r="E86" i="12"/>
  <c r="C86" i="12" s="1"/>
  <c r="H86" i="12"/>
  <c r="K86" i="12"/>
  <c r="N86" i="12"/>
  <c r="E87" i="12"/>
  <c r="C87" i="12" s="1"/>
  <c r="H87" i="12"/>
  <c r="K87" i="12"/>
  <c r="N87" i="12"/>
  <c r="E88" i="12"/>
  <c r="C88" i="12" s="1"/>
  <c r="H88" i="12"/>
  <c r="Q88" i="12" s="1"/>
  <c r="K88" i="12"/>
  <c r="N88" i="12"/>
  <c r="E89" i="12"/>
  <c r="C89" i="12" s="1"/>
  <c r="H89" i="12"/>
  <c r="K89" i="12"/>
  <c r="N89" i="12"/>
  <c r="E90" i="12"/>
  <c r="C90" i="12" s="1"/>
  <c r="H90" i="12"/>
  <c r="K90" i="12"/>
  <c r="N90" i="12"/>
  <c r="E91" i="12"/>
  <c r="C91" i="12" s="1"/>
  <c r="H91" i="12"/>
  <c r="F91" i="12" s="1"/>
  <c r="E92" i="12"/>
  <c r="C92" i="12" s="1"/>
  <c r="H92" i="12"/>
  <c r="K92" i="12"/>
  <c r="N92" i="12"/>
  <c r="E93" i="12"/>
  <c r="H93" i="12"/>
  <c r="F93" i="12" s="1"/>
  <c r="E94" i="12"/>
  <c r="C94" i="12" s="1"/>
  <c r="H94" i="12"/>
  <c r="K94" i="12"/>
  <c r="N94" i="12"/>
  <c r="E95" i="12"/>
  <c r="C95" i="12" s="1"/>
  <c r="H95" i="12"/>
  <c r="K95" i="12"/>
  <c r="N95" i="12"/>
  <c r="E96" i="12"/>
  <c r="C96" i="12" s="1"/>
  <c r="H96" i="12"/>
  <c r="K96" i="12"/>
  <c r="N96" i="12"/>
  <c r="E97" i="12"/>
  <c r="C97" i="12" s="1"/>
  <c r="H97" i="12"/>
  <c r="K97" i="12"/>
  <c r="N97" i="12"/>
  <c r="E98" i="12"/>
  <c r="C98" i="12" s="1"/>
  <c r="H98" i="12"/>
  <c r="K98" i="12"/>
  <c r="N98" i="12"/>
  <c r="E99" i="12"/>
  <c r="C99" i="12" s="1"/>
  <c r="H99" i="12"/>
  <c r="K99" i="12"/>
  <c r="N99" i="12"/>
  <c r="E100" i="12"/>
  <c r="C100" i="12" s="1"/>
  <c r="H100" i="12"/>
  <c r="K100" i="12"/>
  <c r="N100" i="12"/>
  <c r="E101" i="12"/>
  <c r="C101" i="12" s="1"/>
  <c r="H101" i="12"/>
  <c r="K101" i="12"/>
  <c r="N101" i="12"/>
  <c r="Q101" i="12"/>
  <c r="H102" i="12"/>
  <c r="K102" i="12"/>
  <c r="N102" i="12"/>
  <c r="E103" i="12"/>
  <c r="C103" i="12" s="1"/>
  <c r="H103" i="12"/>
  <c r="K103" i="12"/>
  <c r="N103" i="12"/>
  <c r="Q103" i="12"/>
  <c r="E104" i="12"/>
  <c r="C104" i="12" s="1"/>
  <c r="H104" i="12"/>
  <c r="K104" i="12"/>
  <c r="N104" i="12"/>
  <c r="D105" i="12"/>
  <c r="G105" i="12"/>
  <c r="I105" i="12"/>
  <c r="J105" i="12"/>
  <c r="K105" i="12"/>
  <c r="L105" i="12"/>
  <c r="M105" i="12"/>
  <c r="E106" i="12"/>
  <c r="E105" i="12" s="1"/>
  <c r="H106" i="12"/>
  <c r="N106" i="12"/>
  <c r="N105" i="12" s="1"/>
  <c r="D107" i="12"/>
  <c r="G107" i="12"/>
  <c r="I107" i="12"/>
  <c r="J107" i="12"/>
  <c r="L107" i="12"/>
  <c r="M107" i="12"/>
  <c r="H108" i="12"/>
  <c r="K108" i="12"/>
  <c r="N108" i="12"/>
  <c r="C109" i="12"/>
  <c r="E109" i="12"/>
  <c r="H109" i="12"/>
  <c r="Q109" i="12" s="1"/>
  <c r="K109" i="12"/>
  <c r="N109" i="12"/>
  <c r="E110" i="12"/>
  <c r="C110" i="12" s="1"/>
  <c r="H110" i="12"/>
  <c r="K110" i="12"/>
  <c r="N110" i="12"/>
  <c r="E111" i="12"/>
  <c r="C111" i="12" s="1"/>
  <c r="H111" i="12"/>
  <c r="F111" i="12" s="1"/>
  <c r="H112" i="12"/>
  <c r="F112" i="12" s="1"/>
  <c r="H113" i="12"/>
  <c r="K113" i="12"/>
  <c r="N113" i="12"/>
  <c r="D114" i="12"/>
  <c r="I114" i="12"/>
  <c r="J114" i="12"/>
  <c r="L114" i="12"/>
  <c r="E115" i="12"/>
  <c r="M115" i="12"/>
  <c r="N115" i="12"/>
  <c r="E116" i="12"/>
  <c r="C116" i="12" s="1"/>
  <c r="H116" i="12"/>
  <c r="K116" i="12"/>
  <c r="M116" i="12"/>
  <c r="N116" i="12"/>
  <c r="E117" i="12"/>
  <c r="C117" i="12" s="1"/>
  <c r="H117" i="12"/>
  <c r="M117" i="12"/>
  <c r="K117" i="12" s="1"/>
  <c r="N117" i="12"/>
  <c r="E118" i="12"/>
  <c r="C118" i="12" s="1"/>
  <c r="H118" i="12"/>
  <c r="M118" i="12"/>
  <c r="K118" i="12" s="1"/>
  <c r="N118" i="12"/>
  <c r="E119" i="12"/>
  <c r="C119" i="12" s="1"/>
  <c r="H119" i="12"/>
  <c r="M119" i="12"/>
  <c r="K119" i="12" s="1"/>
  <c r="N119" i="12"/>
  <c r="E120" i="12"/>
  <c r="C120" i="12" s="1"/>
  <c r="H120" i="12"/>
  <c r="M120" i="12"/>
  <c r="K120" i="12" s="1"/>
  <c r="N120" i="12"/>
  <c r="E121" i="12"/>
  <c r="C121" i="12" s="1"/>
  <c r="G121" i="12"/>
  <c r="G114" i="12" s="1"/>
  <c r="H121" i="12"/>
  <c r="M121" i="12"/>
  <c r="K121" i="12" s="1"/>
  <c r="N121" i="12"/>
  <c r="E122" i="12"/>
  <c r="C122" i="12" s="1"/>
  <c r="H122" i="12"/>
  <c r="M122" i="12"/>
  <c r="K122" i="12" s="1"/>
  <c r="N122" i="12"/>
  <c r="E123" i="12"/>
  <c r="C123" i="12" s="1"/>
  <c r="H123" i="12"/>
  <c r="M123" i="12"/>
  <c r="K123" i="12" s="1"/>
  <c r="N123" i="12"/>
  <c r="E124" i="12"/>
  <c r="C124" i="12" s="1"/>
  <c r="H124" i="12"/>
  <c r="M124" i="12"/>
  <c r="K124" i="12" s="1"/>
  <c r="N124" i="12"/>
  <c r="E125" i="12"/>
  <c r="C125" i="12" s="1"/>
  <c r="H125" i="12"/>
  <c r="K125" i="12"/>
  <c r="M125" i="12"/>
  <c r="N125" i="12"/>
  <c r="E126" i="12"/>
  <c r="C126" i="12" s="1"/>
  <c r="H126" i="12"/>
  <c r="M126" i="12"/>
  <c r="K126" i="12" s="1"/>
  <c r="N126" i="12"/>
  <c r="E127" i="12"/>
  <c r="C127" i="12" s="1"/>
  <c r="H127" i="12"/>
  <c r="M127" i="12"/>
  <c r="K127" i="12" s="1"/>
  <c r="N127" i="12"/>
  <c r="E128" i="12"/>
  <c r="C128" i="12" s="1"/>
  <c r="H128" i="12"/>
  <c r="M128" i="12"/>
  <c r="K128" i="12" s="1"/>
  <c r="N128" i="12"/>
  <c r="E129" i="12"/>
  <c r="C129" i="12" s="1"/>
  <c r="H129" i="12"/>
  <c r="M129" i="12"/>
  <c r="K129" i="12" s="1"/>
  <c r="N129" i="12"/>
  <c r="C130" i="12"/>
  <c r="K130" i="12"/>
  <c r="F130" i="12" s="1"/>
  <c r="C131" i="12"/>
  <c r="K131" i="12"/>
  <c r="C132" i="12"/>
  <c r="K132" i="12"/>
  <c r="F132" i="12" s="1"/>
  <c r="C133" i="12"/>
  <c r="K133" i="12"/>
  <c r="F133" i="12" s="1"/>
  <c r="K134" i="12"/>
  <c r="H134" i="12" s="1"/>
  <c r="F134" i="12" s="1"/>
  <c r="C135" i="12"/>
  <c r="K135" i="12"/>
  <c r="N135" i="12"/>
  <c r="A4" i="7"/>
  <c r="E10" i="7"/>
  <c r="H10" i="7"/>
  <c r="H12" i="7"/>
  <c r="H11" i="7" s="1"/>
  <c r="E13" i="7"/>
  <c r="H13" i="7"/>
  <c r="C14" i="7"/>
  <c r="C13" i="7" s="1"/>
  <c r="D14" i="7"/>
  <c r="D13" i="7" s="1"/>
  <c r="C15" i="7"/>
  <c r="D15" i="7"/>
  <c r="G15" i="7"/>
  <c r="C16" i="7"/>
  <c r="C17" i="7"/>
  <c r="D17" i="7"/>
  <c r="F17" i="7"/>
  <c r="G17" i="7"/>
  <c r="C18" i="7"/>
  <c r="C19" i="7"/>
  <c r="C20" i="7"/>
  <c r="C21" i="7"/>
  <c r="F22" i="7"/>
  <c r="F23" i="7"/>
  <c r="F24" i="7"/>
  <c r="A27" i="7"/>
  <c r="C27" i="7"/>
  <c r="D27" i="7"/>
  <c r="F27" i="7"/>
  <c r="G27" i="7"/>
  <c r="I27" i="7"/>
  <c r="J27" i="7"/>
  <c r="C28" i="7"/>
  <c r="G29" i="7"/>
  <c r="F29" i="7" s="1"/>
  <c r="D30" i="7"/>
  <c r="C30" i="7" s="1"/>
  <c r="I30" i="7" s="1"/>
  <c r="J30" i="7"/>
  <c r="C31" i="7"/>
  <c r="F32" i="7"/>
  <c r="G38" i="7"/>
  <c r="Q14" i="14" s="1"/>
  <c r="Q13" i="14" s="1"/>
  <c r="H38" i="7"/>
  <c r="G39" i="7"/>
  <c r="P14" i="14" s="1"/>
  <c r="P13" i="14" s="1"/>
  <c r="H131" i="12" s="1"/>
  <c r="H39" i="7"/>
  <c r="F39" i="7" s="1"/>
  <c r="A4" i="8"/>
  <c r="E11" i="8"/>
  <c r="D16" i="8"/>
  <c r="D15" i="8" s="1"/>
  <c r="E17" i="8"/>
  <c r="F17" i="8" s="1"/>
  <c r="D18" i="8"/>
  <c r="E18" i="8"/>
  <c r="E16" i="8" s="1"/>
  <c r="F18" i="8"/>
  <c r="F19" i="8"/>
  <c r="E20" i="8"/>
  <c r="F20" i="8" s="1"/>
  <c r="E21" i="8"/>
  <c r="F21" i="8" s="1"/>
  <c r="D22" i="8"/>
  <c r="E22" i="8"/>
  <c r="F22" i="8"/>
  <c r="D23" i="8"/>
  <c r="E23" i="8"/>
  <c r="F23" i="8" s="1"/>
  <c r="E24" i="8"/>
  <c r="F24" i="8" s="1"/>
  <c r="D25" i="8"/>
  <c r="E25" i="8"/>
  <c r="F25" i="8"/>
  <c r="E26" i="8"/>
  <c r="F26" i="8"/>
  <c r="D27" i="8"/>
  <c r="E27" i="8"/>
  <c r="F27" i="8" s="1"/>
  <c r="D28" i="8"/>
  <c r="E28" i="8"/>
  <c r="F28" i="8"/>
  <c r="F29" i="8"/>
  <c r="F30" i="8"/>
  <c r="F31" i="8"/>
  <c r="E32" i="8"/>
  <c r="F32" i="8" s="1"/>
  <c r="E34" i="8"/>
  <c r="D35" i="8"/>
  <c r="E35" i="8"/>
  <c r="F35" i="8" s="1"/>
  <c r="G35" i="8"/>
  <c r="E36" i="8"/>
  <c r="F36" i="8" s="1"/>
  <c r="E37" i="8"/>
  <c r="F37" i="8" s="1"/>
  <c r="E38" i="8"/>
  <c r="F38" i="8" s="1"/>
  <c r="D39" i="8"/>
  <c r="F39" i="8" s="1"/>
  <c r="G39" i="8"/>
  <c r="E40" i="8"/>
  <c r="F40" i="8"/>
  <c r="G40" i="8"/>
  <c r="F41" i="8"/>
  <c r="G41" i="8"/>
  <c r="F42" i="8"/>
  <c r="G42" i="8"/>
  <c r="E43" i="8"/>
  <c r="F43" i="8" s="1"/>
  <c r="G43" i="8"/>
  <c r="F44" i="8"/>
  <c r="G44" i="8"/>
  <c r="D46" i="8"/>
  <c r="F46" i="8" s="1"/>
  <c r="G46" i="8"/>
  <c r="E49" i="8"/>
  <c r="G49" i="8"/>
  <c r="G50" i="8"/>
  <c r="G51" i="8"/>
  <c r="G52" i="8"/>
  <c r="F54" i="8"/>
  <c r="G54" i="8"/>
  <c r="A3" i="9"/>
  <c r="D8" i="9"/>
  <c r="C11" i="9"/>
  <c r="C15" i="11" s="1"/>
  <c r="C14" i="11" s="1"/>
  <c r="C14" i="9"/>
  <c r="D14" i="9"/>
  <c r="D12" i="9" s="1"/>
  <c r="D30" i="9"/>
  <c r="C32" i="9"/>
  <c r="D26" i="7" s="1"/>
  <c r="C26" i="7" s="1"/>
  <c r="D32" i="9"/>
  <c r="G26" i="7" s="1"/>
  <c r="E32" i="9"/>
  <c r="A33" i="9"/>
  <c r="E33" i="9"/>
  <c r="D35" i="9"/>
  <c r="E36" i="9"/>
  <c r="C37" i="9"/>
  <c r="C30" i="9" s="1"/>
  <c r="A3" i="6"/>
  <c r="D11" i="6"/>
  <c r="E11" i="6"/>
  <c r="F11" i="6" s="1"/>
  <c r="A17" i="6"/>
  <c r="A19" i="6" s="1"/>
  <c r="A21" i="6" s="1"/>
  <c r="A26" i="6" s="1"/>
  <c r="A27" i="6" s="1"/>
  <c r="A30" i="6" s="1"/>
  <c r="A31" i="6" s="1"/>
  <c r="A36" i="6" s="1"/>
  <c r="A37" i="6" s="1"/>
  <c r="A38" i="6" s="1"/>
  <c r="A39" i="6" s="1"/>
  <c r="A40" i="6" s="1"/>
  <c r="A41" i="6" s="1"/>
  <c r="A43" i="6" s="1"/>
  <c r="A44" i="6" s="1"/>
  <c r="A48" i="6" s="1"/>
  <c r="A49" i="6" s="1"/>
  <c r="A50" i="6" s="1"/>
  <c r="A51" i="6" s="1"/>
  <c r="D21" i="6"/>
  <c r="D14" i="6" s="1"/>
  <c r="D13" i="6" s="1"/>
  <c r="D12" i="6" s="1"/>
  <c r="E21" i="6"/>
  <c r="G21" i="6"/>
  <c r="F23" i="6"/>
  <c r="F21" i="6" s="1"/>
  <c r="F24" i="6"/>
  <c r="D26" i="6"/>
  <c r="G26" i="6"/>
  <c r="H26" i="6"/>
  <c r="D30" i="6"/>
  <c r="H30" i="6" s="1"/>
  <c r="F30" i="6"/>
  <c r="G30" i="6"/>
  <c r="D31" i="6"/>
  <c r="G31" i="6"/>
  <c r="H31" i="6"/>
  <c r="F37" i="6"/>
  <c r="G39" i="6"/>
  <c r="H39" i="6"/>
  <c r="C44" i="6"/>
  <c r="C14" i="6" s="1"/>
  <c r="C13" i="6" s="1"/>
  <c r="C12" i="6" s="1"/>
  <c r="D44" i="6"/>
  <c r="F44" i="6"/>
  <c r="H44" i="6"/>
  <c r="D45" i="6"/>
  <c r="E45" i="6"/>
  <c r="E44" i="6" s="1"/>
  <c r="G44" i="6" s="1"/>
  <c r="A57" i="6"/>
  <c r="A58" i="6"/>
  <c r="A59" i="6" s="1"/>
  <c r="A60" i="6" s="1"/>
  <c r="A61" i="6" s="1"/>
  <c r="D64" i="6"/>
  <c r="H64" i="6" s="1"/>
  <c r="F64" i="6"/>
  <c r="G64" i="6"/>
  <c r="D65" i="6"/>
  <c r="E65" i="6"/>
  <c r="F65" i="6"/>
  <c r="G65" i="6"/>
  <c r="H65" i="6"/>
  <c r="A3" i="4"/>
  <c r="E11" i="4"/>
  <c r="C12" i="4"/>
  <c r="C10" i="4" s="1"/>
  <c r="D12" i="4"/>
  <c r="D10" i="4" s="1"/>
  <c r="E12" i="4"/>
  <c r="E13" i="4"/>
  <c r="E14" i="4"/>
  <c r="E16" i="4"/>
  <c r="E17" i="4"/>
  <c r="D20" i="4"/>
  <c r="D19" i="4" s="1"/>
  <c r="C21" i="4"/>
  <c r="E134" i="12" s="1"/>
  <c r="C134" i="12" s="1"/>
  <c r="E22" i="4"/>
  <c r="E23" i="4"/>
  <c r="C32" i="4"/>
  <c r="C31" i="4" s="1"/>
  <c r="D32" i="4"/>
  <c r="E32" i="4"/>
  <c r="C33" i="4"/>
  <c r="D33" i="4"/>
  <c r="D31" i="4" s="1"/>
  <c r="E31" i="4" s="1"/>
  <c r="E35" i="4"/>
  <c r="E36" i="4"/>
  <c r="D38" i="4"/>
  <c r="E12" i="5"/>
  <c r="E11" i="5" s="1"/>
  <c r="F12" i="5"/>
  <c r="C13" i="5"/>
  <c r="C11" i="5" s="1"/>
  <c r="D13" i="5"/>
  <c r="D11" i="5" s="1"/>
  <c r="E13" i="5"/>
  <c r="E14" i="5"/>
  <c r="C15" i="5"/>
  <c r="F15" i="5" s="1"/>
  <c r="D15" i="5"/>
  <c r="E16" i="5"/>
  <c r="E15" i="5" s="1"/>
  <c r="F16" i="5"/>
  <c r="E17" i="5"/>
  <c r="F17" i="5"/>
  <c r="E19" i="5"/>
  <c r="F19" i="5"/>
  <c r="E20" i="5"/>
  <c r="F20" i="5"/>
  <c r="C24" i="5"/>
  <c r="C23" i="5" s="1"/>
  <c r="E25" i="5"/>
  <c r="F25" i="5"/>
  <c r="D26" i="5"/>
  <c r="F26" i="5" s="1"/>
  <c r="E27" i="5"/>
  <c r="E28" i="5"/>
  <c r="F28" i="5"/>
  <c r="E29" i="5"/>
  <c r="F29" i="5"/>
  <c r="E30" i="5"/>
  <c r="F30" i="5"/>
  <c r="D31" i="5"/>
  <c r="D43" i="9" s="1"/>
  <c r="D32" i="5"/>
  <c r="D44" i="9" s="1"/>
  <c r="D30" i="4" l="1"/>
  <c r="D10" i="5"/>
  <c r="F11" i="5"/>
  <c r="F14" i="6"/>
  <c r="H21" i="6"/>
  <c r="E14" i="6"/>
  <c r="K14" i="14"/>
  <c r="K13" i="14" s="1"/>
  <c r="J26" i="7"/>
  <c r="F26" i="7"/>
  <c r="I26" i="7" s="1"/>
  <c r="E30" i="9"/>
  <c r="C30" i="4"/>
  <c r="C29" i="4" s="1"/>
  <c r="C39" i="4" s="1"/>
  <c r="C10" i="5"/>
  <c r="E10" i="5"/>
  <c r="E19" i="4"/>
  <c r="E10" i="4"/>
  <c r="D27" i="4"/>
  <c r="E12" i="9"/>
  <c r="G14" i="7"/>
  <c r="D11" i="9"/>
  <c r="F16" i="8"/>
  <c r="F15" i="8" s="1"/>
  <c r="E15" i="8"/>
  <c r="G15" i="8" s="1"/>
  <c r="G16" i="8"/>
  <c r="D14" i="14"/>
  <c r="U51" i="10"/>
  <c r="E26" i="5"/>
  <c r="E24" i="5" s="1"/>
  <c r="E23" i="5" s="1"/>
  <c r="D24" i="5"/>
  <c r="E33" i="4"/>
  <c r="E21" i="4"/>
  <c r="E20" i="4"/>
  <c r="C19" i="4"/>
  <c r="C10" i="9"/>
  <c r="C9" i="9" s="1"/>
  <c r="E45" i="8"/>
  <c r="G37" i="8"/>
  <c r="D34" i="8"/>
  <c r="F38" i="7"/>
  <c r="Q97" i="12"/>
  <c r="Q92" i="12"/>
  <c r="Q90" i="12"/>
  <c r="Q59" i="12"/>
  <c r="O49" i="12"/>
  <c r="Q42" i="12"/>
  <c r="K41" i="12"/>
  <c r="Q38" i="12"/>
  <c r="F35" i="12"/>
  <c r="Q28" i="12"/>
  <c r="F27" i="12"/>
  <c r="F25" i="12"/>
  <c r="F23" i="12"/>
  <c r="U41" i="10"/>
  <c r="U40" i="10"/>
  <c r="D37" i="10"/>
  <c r="U37" i="10" s="1"/>
  <c r="D36" i="10"/>
  <c r="U36" i="10" s="1"/>
  <c r="U34" i="10"/>
  <c r="D30" i="10"/>
  <c r="D28" i="10"/>
  <c r="F13" i="10"/>
  <c r="C18" i="10"/>
  <c r="F14" i="14"/>
  <c r="K31" i="13"/>
  <c r="C31" i="13"/>
  <c r="C17" i="13" s="1"/>
  <c r="S27" i="13"/>
  <c r="S26" i="13"/>
  <c r="S25" i="13"/>
  <c r="S24" i="13"/>
  <c r="S23" i="13"/>
  <c r="S22" i="13"/>
  <c r="S21" i="13"/>
  <c r="S20" i="13"/>
  <c r="S19" i="13"/>
  <c r="G71" i="16"/>
  <c r="D14" i="15"/>
  <c r="C15" i="10"/>
  <c r="D13" i="8"/>
  <c r="D29" i="7"/>
  <c r="G13" i="10"/>
  <c r="I13" i="10"/>
  <c r="D15" i="10"/>
  <c r="M17" i="13"/>
  <c r="U17" i="13" s="1"/>
  <c r="K16" i="10"/>
  <c r="K14" i="10" s="1"/>
  <c r="K13" i="10" s="1"/>
  <c r="D17" i="10"/>
  <c r="C117" i="15"/>
  <c r="C115" i="15"/>
  <c r="H115" i="15" s="1"/>
  <c r="J115" i="15" s="1"/>
  <c r="J78" i="15"/>
  <c r="J68" i="15"/>
  <c r="H42" i="15"/>
  <c r="J42" i="15" s="1"/>
  <c r="J16" i="14"/>
  <c r="M13" i="14"/>
  <c r="T32" i="13"/>
  <c r="L30" i="13"/>
  <c r="L29" i="13"/>
  <c r="L28" i="13"/>
  <c r="T26" i="13"/>
  <c r="T25" i="13"/>
  <c r="T24" i="13"/>
  <c r="T23" i="13"/>
  <c r="T22" i="13"/>
  <c r="T21" i="13"/>
  <c r="T20" i="13"/>
  <c r="T19" i="13"/>
  <c r="T18" i="13"/>
  <c r="K18" i="13"/>
  <c r="E17" i="13"/>
  <c r="M71" i="16"/>
  <c r="H72" i="16"/>
  <c r="I72" i="16"/>
  <c r="I71" i="16" s="1"/>
  <c r="J71" i="16"/>
  <c r="M69" i="16"/>
  <c r="M68" i="16" s="1"/>
  <c r="H70" i="16"/>
  <c r="I70" i="16"/>
  <c r="I69" i="16" s="1"/>
  <c r="I68" i="16" s="1"/>
  <c r="L68" i="16"/>
  <c r="J68" i="16"/>
  <c r="D68" i="16"/>
  <c r="H66" i="16"/>
  <c r="R66" i="16" s="1"/>
  <c r="R67" i="16"/>
  <c r="J64" i="16"/>
  <c r="G65" i="16"/>
  <c r="I65" i="16"/>
  <c r="I64" i="16" s="1"/>
  <c r="H62" i="16"/>
  <c r="R62" i="16" s="1"/>
  <c r="R63" i="16"/>
  <c r="J60" i="16"/>
  <c r="G61" i="16"/>
  <c r="I61" i="16"/>
  <c r="I60" i="16" s="1"/>
  <c r="H58" i="16"/>
  <c r="R59" i="16"/>
  <c r="O57" i="16"/>
  <c r="O56" i="16" s="1"/>
  <c r="O55" i="16" s="1"/>
  <c r="M57" i="16"/>
  <c r="K57" i="16"/>
  <c r="K56" i="16" s="1"/>
  <c r="K55" i="16" s="1"/>
  <c r="D56" i="16"/>
  <c r="D55" i="16" s="1"/>
  <c r="F52" i="16"/>
  <c r="F50" i="16"/>
  <c r="P50" i="16" s="1"/>
  <c r="G47" i="16"/>
  <c r="G46" i="16" s="1"/>
  <c r="G45" i="16" s="1"/>
  <c r="H113" i="15"/>
  <c r="G69" i="16"/>
  <c r="G68" i="16" s="1"/>
  <c r="F70" i="16"/>
  <c r="N68" i="16"/>
  <c r="N56" i="16" s="1"/>
  <c r="N55" i="16" s="1"/>
  <c r="J66" i="16"/>
  <c r="G67" i="16"/>
  <c r="I67" i="16"/>
  <c r="I66" i="16" s="1"/>
  <c r="H64" i="16"/>
  <c r="R64" i="16" s="1"/>
  <c r="R65" i="16"/>
  <c r="J62" i="16"/>
  <c r="G63" i="16"/>
  <c r="I63" i="16"/>
  <c r="I62" i="16" s="1"/>
  <c r="H60" i="16"/>
  <c r="R60" i="16" s="1"/>
  <c r="R61" i="16"/>
  <c r="J58" i="16"/>
  <c r="J57" i="16" s="1"/>
  <c r="J56" i="16" s="1"/>
  <c r="J55" i="16" s="1"/>
  <c r="G59" i="16"/>
  <c r="I59" i="16"/>
  <c r="I58" i="16" s="1"/>
  <c r="I57" i="16" s="1"/>
  <c r="I56" i="16" s="1"/>
  <c r="I55" i="16" s="1"/>
  <c r="E57" i="16"/>
  <c r="E56" i="16" s="1"/>
  <c r="E55" i="16" s="1"/>
  <c r="C57" i="16"/>
  <c r="C56" i="16" s="1"/>
  <c r="C55" i="16" s="1"/>
  <c r="L56" i="16"/>
  <c r="L55" i="16" s="1"/>
  <c r="H54" i="16"/>
  <c r="F54" i="16"/>
  <c r="M53" i="16"/>
  <c r="I51" i="16"/>
  <c r="H50" i="16"/>
  <c r="R50" i="16" s="1"/>
  <c r="I49" i="16"/>
  <c r="I47" i="16" s="1"/>
  <c r="I46" i="16" s="1"/>
  <c r="I45" i="16" s="1"/>
  <c r="G49" i="16"/>
  <c r="F49" i="16" s="1"/>
  <c r="P49" i="16" s="1"/>
  <c r="H48" i="16"/>
  <c r="F48" i="16" s="1"/>
  <c r="M47" i="16"/>
  <c r="M46" i="16" s="1"/>
  <c r="M45" i="16" s="1"/>
  <c r="I44" i="16"/>
  <c r="I42" i="16"/>
  <c r="I40" i="16"/>
  <c r="G39" i="16"/>
  <c r="F39" i="16" s="1"/>
  <c r="P39" i="16" s="1"/>
  <c r="G37" i="16"/>
  <c r="F37" i="16" s="1"/>
  <c r="P37" i="16" s="1"/>
  <c r="G35" i="16"/>
  <c r="F35" i="16" s="1"/>
  <c r="P35" i="16" s="1"/>
  <c r="G33" i="16"/>
  <c r="F33" i="16" s="1"/>
  <c r="P33" i="16" s="1"/>
  <c r="I32" i="16"/>
  <c r="I31" i="16" s="1"/>
  <c r="H29" i="16"/>
  <c r="R29" i="16" s="1"/>
  <c r="R30" i="16"/>
  <c r="G28" i="16"/>
  <c r="F28" i="16" s="1"/>
  <c r="P28" i="16" s="1"/>
  <c r="I28" i="16"/>
  <c r="F27" i="16"/>
  <c r="P27" i="16" s="1"/>
  <c r="G26" i="16"/>
  <c r="F26" i="16" s="1"/>
  <c r="P26" i="16" s="1"/>
  <c r="I26" i="16"/>
  <c r="F25" i="16"/>
  <c r="P25" i="16" s="1"/>
  <c r="J23" i="16"/>
  <c r="G24" i="16"/>
  <c r="I24" i="16"/>
  <c r="I20" i="16"/>
  <c r="I19" i="16" s="1"/>
  <c r="O18" i="16"/>
  <c r="O17" i="16" s="1"/>
  <c r="O16" i="16" s="1"/>
  <c r="M19" i="16"/>
  <c r="M18" i="16" s="1"/>
  <c r="M17" i="16" s="1"/>
  <c r="K18" i="16"/>
  <c r="K17" i="16" s="1"/>
  <c r="K16" i="16" s="1"/>
  <c r="G19" i="16"/>
  <c r="L17" i="16"/>
  <c r="L16" i="16" s="1"/>
  <c r="D17" i="16"/>
  <c r="D16" i="16" s="1"/>
  <c r="I41" i="16"/>
  <c r="J31" i="16"/>
  <c r="P32" i="16"/>
  <c r="G31" i="16"/>
  <c r="J29" i="16"/>
  <c r="J18" i="16" s="1"/>
  <c r="J17" i="16" s="1"/>
  <c r="J16" i="16" s="1"/>
  <c r="G30" i="16"/>
  <c r="I30" i="16"/>
  <c r="I29" i="16" s="1"/>
  <c r="I27" i="16"/>
  <c r="I25" i="16"/>
  <c r="H23" i="16"/>
  <c r="R23" i="16" s="1"/>
  <c r="R24" i="16"/>
  <c r="M23" i="16"/>
  <c r="F19" i="16"/>
  <c r="P20" i="16"/>
  <c r="E18" i="16"/>
  <c r="E17" i="16" s="1"/>
  <c r="E16" i="16" s="1"/>
  <c r="C18" i="16"/>
  <c r="C17" i="16" s="1"/>
  <c r="C16" i="16" s="1"/>
  <c r="N17" i="16"/>
  <c r="R13" i="11"/>
  <c r="P13" i="11"/>
  <c r="Q111" i="12"/>
  <c r="Q99" i="12"/>
  <c r="Q84" i="12"/>
  <c r="Q69" i="12"/>
  <c r="Q68" i="12"/>
  <c r="Q65" i="12"/>
  <c r="H57" i="12"/>
  <c r="N53" i="12"/>
  <c r="K53" i="12"/>
  <c r="Q51" i="12"/>
  <c r="Q49" i="12"/>
  <c r="K17" i="12"/>
  <c r="O50" i="12"/>
  <c r="F135" i="12"/>
  <c r="F131" i="12"/>
  <c r="M114" i="12"/>
  <c r="E114" i="12"/>
  <c r="C114" i="12" s="1"/>
  <c r="F113" i="12"/>
  <c r="O111" i="12"/>
  <c r="F109" i="12"/>
  <c r="O109" i="12" s="1"/>
  <c r="F108" i="12"/>
  <c r="Q95" i="12"/>
  <c r="Q86" i="12"/>
  <c r="K82" i="12"/>
  <c r="Q74" i="12"/>
  <c r="Q70" i="12"/>
  <c r="Q67" i="12"/>
  <c r="Q54" i="12"/>
  <c r="F21" i="12"/>
  <c r="O21" i="12" s="1"/>
  <c r="F20" i="12"/>
  <c r="F19" i="12"/>
  <c r="O19" i="12" s="1"/>
  <c r="F18" i="12"/>
  <c r="L16" i="12"/>
  <c r="L14" i="12" s="1"/>
  <c r="L13" i="12" s="1"/>
  <c r="F129" i="12"/>
  <c r="F127" i="12"/>
  <c r="F125" i="12"/>
  <c r="F123" i="12"/>
  <c r="F120" i="12"/>
  <c r="F118" i="12"/>
  <c r="F116" i="12"/>
  <c r="N114" i="12"/>
  <c r="K107" i="12"/>
  <c r="K78" i="12"/>
  <c r="K39" i="12"/>
  <c r="K31" i="12"/>
  <c r="J16" i="12"/>
  <c r="J14" i="12" s="1"/>
  <c r="J13" i="12" s="1"/>
  <c r="G16" i="12"/>
  <c r="I16" i="12"/>
  <c r="I14" i="12" s="1"/>
  <c r="I13" i="12" s="1"/>
  <c r="D16" i="12"/>
  <c r="F128" i="12"/>
  <c r="F126" i="12"/>
  <c r="F124" i="12"/>
  <c r="F122" i="12"/>
  <c r="F119" i="12"/>
  <c r="F117" i="12"/>
  <c r="F73" i="12"/>
  <c r="O73" i="12" s="1"/>
  <c r="F71" i="12"/>
  <c r="O71" i="12" s="1"/>
  <c r="F69" i="12"/>
  <c r="O69" i="12" s="1"/>
  <c r="O65" i="12"/>
  <c r="Q44" i="12"/>
  <c r="F40" i="12"/>
  <c r="O40" i="12" s="1"/>
  <c r="F36" i="12"/>
  <c r="O36" i="12" s="1"/>
  <c r="F121" i="12"/>
  <c r="K115" i="12"/>
  <c r="K114" i="12" s="1"/>
  <c r="C115" i="12"/>
  <c r="F74" i="12"/>
  <c r="O74" i="12" s="1"/>
  <c r="F72" i="12"/>
  <c r="F70" i="12"/>
  <c r="O70" i="12" s="1"/>
  <c r="F68" i="12"/>
  <c r="O68" i="12" s="1"/>
  <c r="F38" i="12"/>
  <c r="F37" i="12"/>
  <c r="G14" i="12"/>
  <c r="G36" i="8"/>
  <c r="E33" i="8"/>
  <c r="F110" i="12"/>
  <c r="O110" i="12" s="1"/>
  <c r="Q110" i="12"/>
  <c r="O72" i="12"/>
  <c r="C66" i="12"/>
  <c r="F52" i="12"/>
  <c r="O52" i="12" s="1"/>
  <c r="Q52" i="12"/>
  <c r="O38" i="12"/>
  <c r="F104" i="12"/>
  <c r="F102" i="12"/>
  <c r="F100" i="12"/>
  <c r="O100" i="12" s="1"/>
  <c r="F98" i="12"/>
  <c r="O98" i="12" s="1"/>
  <c r="F96" i="12"/>
  <c r="F94" i="12"/>
  <c r="O94" i="12" s="1"/>
  <c r="F89" i="12"/>
  <c r="F87" i="12"/>
  <c r="F85" i="12"/>
  <c r="N82" i="12"/>
  <c r="H82" i="12"/>
  <c r="F81" i="12"/>
  <c r="O81" i="12" s="1"/>
  <c r="K66" i="12"/>
  <c r="H66" i="12"/>
  <c r="E66" i="12"/>
  <c r="H63" i="12"/>
  <c r="N46" i="12"/>
  <c r="H46" i="12"/>
  <c r="F34" i="12"/>
  <c r="F33" i="12"/>
  <c r="O33" i="12" s="1"/>
  <c r="Q33" i="12"/>
  <c r="E31" i="12"/>
  <c r="F30" i="12"/>
  <c r="C42" i="10"/>
  <c r="H99" i="15"/>
  <c r="J99" i="15" s="1"/>
  <c r="C39" i="10"/>
  <c r="U39" i="10" s="1"/>
  <c r="H96" i="15"/>
  <c r="J96" i="15" s="1"/>
  <c r="C35" i="10"/>
  <c r="U35" i="10" s="1"/>
  <c r="H90" i="15"/>
  <c r="J90" i="15" s="1"/>
  <c r="N107" i="12"/>
  <c r="H107" i="12"/>
  <c r="F106" i="12"/>
  <c r="Q104" i="12"/>
  <c r="F103" i="12"/>
  <c r="O103" i="12" s="1"/>
  <c r="F101" i="12"/>
  <c r="O101" i="12" s="1"/>
  <c r="Q100" i="12"/>
  <c r="F99" i="12"/>
  <c r="O99" i="12" s="1"/>
  <c r="Q98" i="12"/>
  <c r="F97" i="12"/>
  <c r="O97" i="12" s="1"/>
  <c r="Q96" i="12"/>
  <c r="F95" i="12"/>
  <c r="O95" i="12" s="1"/>
  <c r="Q94" i="12"/>
  <c r="Q93" i="12"/>
  <c r="F92" i="12"/>
  <c r="O92" i="12" s="1"/>
  <c r="Q91" i="12"/>
  <c r="F90" i="12"/>
  <c r="O90" i="12" s="1"/>
  <c r="Q89" i="12"/>
  <c r="F88" i="12"/>
  <c r="O88" i="12" s="1"/>
  <c r="Q87" i="12"/>
  <c r="F86" i="12"/>
  <c r="O86" i="12" s="1"/>
  <c r="Q85" i="12"/>
  <c r="F84" i="12"/>
  <c r="O84" i="12" s="1"/>
  <c r="Q83" i="12"/>
  <c r="E82" i="12"/>
  <c r="Q81" i="12"/>
  <c r="F80" i="12"/>
  <c r="O80" i="12" s="1"/>
  <c r="N78" i="12"/>
  <c r="H78" i="12"/>
  <c r="F67" i="12"/>
  <c r="O67" i="12" s="1"/>
  <c r="Q62" i="12"/>
  <c r="O43" i="12"/>
  <c r="O35" i="12"/>
  <c r="Q34" i="12"/>
  <c r="F29" i="12"/>
  <c r="O29" i="12" s="1"/>
  <c r="U42" i="10"/>
  <c r="H19" i="15"/>
  <c r="J19" i="15" s="1"/>
  <c r="E20" i="12"/>
  <c r="N31" i="12"/>
  <c r="H31" i="12"/>
  <c r="Q31" i="12" s="1"/>
  <c r="Q29" i="12"/>
  <c r="F28" i="12"/>
  <c r="Q27" i="12"/>
  <c r="F26" i="12"/>
  <c r="O26" i="12" s="1"/>
  <c r="Q25" i="12"/>
  <c r="F24" i="12"/>
  <c r="F22" i="12" s="1"/>
  <c r="Q23" i="12"/>
  <c r="H22" i="12"/>
  <c r="N17" i="12"/>
  <c r="H17" i="12"/>
  <c r="S16" i="10"/>
  <c r="S14" i="10" s="1"/>
  <c r="S13" i="10" s="1"/>
  <c r="D29" i="10"/>
  <c r="D27" i="10"/>
  <c r="D25" i="10"/>
  <c r="Q16" i="10"/>
  <c r="Q14" i="10" s="1"/>
  <c r="Q13" i="10" s="1"/>
  <c r="H111" i="15"/>
  <c r="J111" i="15" s="1"/>
  <c r="G108" i="15"/>
  <c r="E20" i="10" s="1"/>
  <c r="D20" i="10" s="1"/>
  <c r="C104" i="15"/>
  <c r="C83" i="15"/>
  <c r="C33" i="10" s="1"/>
  <c r="U33" i="10" s="1"/>
  <c r="I47" i="15"/>
  <c r="C48" i="15"/>
  <c r="I21" i="15"/>
  <c r="O27" i="12"/>
  <c r="O25" i="12"/>
  <c r="E22" i="12"/>
  <c r="F17" i="12"/>
  <c r="D50" i="10"/>
  <c r="D32" i="10"/>
  <c r="D26" i="10"/>
  <c r="C113" i="15"/>
  <c r="H110" i="15"/>
  <c r="J110" i="15" s="1"/>
  <c r="F15" i="15"/>
  <c r="F13" i="15" s="1"/>
  <c r="J25" i="15"/>
  <c r="J24" i="15"/>
  <c r="J23" i="15"/>
  <c r="C17" i="15"/>
  <c r="E14" i="8"/>
  <c r="F105" i="12"/>
  <c r="O104" i="12"/>
  <c r="O96" i="12"/>
  <c r="O91" i="12"/>
  <c r="O89" i="12"/>
  <c r="O87" i="12"/>
  <c r="O85" i="12"/>
  <c r="H105" i="12"/>
  <c r="Q105" i="12" s="1"/>
  <c r="Q106" i="12"/>
  <c r="C106" i="12"/>
  <c r="C105" i="12" s="1"/>
  <c r="C93" i="12"/>
  <c r="O93" i="12" s="1"/>
  <c r="F83" i="12"/>
  <c r="C83" i="12"/>
  <c r="C82" i="12" s="1"/>
  <c r="F77" i="12"/>
  <c r="F76" i="12"/>
  <c r="F75" i="12"/>
  <c r="N66" i="12"/>
  <c r="F64" i="12"/>
  <c r="O62" i="12"/>
  <c r="H60" i="12"/>
  <c r="F54" i="12"/>
  <c r="O44" i="12"/>
  <c r="Q43" i="12"/>
  <c r="F42" i="12"/>
  <c r="N39" i="12"/>
  <c r="H39" i="12"/>
  <c r="O34" i="12"/>
  <c r="O28" i="12"/>
  <c r="F79" i="12"/>
  <c r="M66" i="12"/>
  <c r="F61" i="12"/>
  <c r="F58" i="12"/>
  <c r="F56" i="12"/>
  <c r="C54" i="12"/>
  <c r="H53" i="12"/>
  <c r="M46" i="12"/>
  <c r="M16" i="12" s="1"/>
  <c r="M14" i="12" s="1"/>
  <c r="K48" i="12"/>
  <c r="F47" i="12"/>
  <c r="F45" i="12"/>
  <c r="O23" i="12"/>
  <c r="G13" i="12"/>
  <c r="C42" i="12"/>
  <c r="F41" i="12"/>
  <c r="Q35" i="12"/>
  <c r="F32" i="12"/>
  <c r="C32" i="12"/>
  <c r="C31" i="12" s="1"/>
  <c r="Q26" i="12"/>
  <c r="Q24" i="12"/>
  <c r="C24" i="12"/>
  <c r="N22" i="12"/>
  <c r="F15" i="12"/>
  <c r="D48" i="10"/>
  <c r="U48" i="10" s="1"/>
  <c r="D47" i="10"/>
  <c r="U47" i="10" s="1"/>
  <c r="P16" i="10"/>
  <c r="P14" i="10" s="1"/>
  <c r="P13" i="10" s="1"/>
  <c r="O24" i="10"/>
  <c r="O16" i="10" s="1"/>
  <c r="O14" i="10" s="1"/>
  <c r="O13" i="10" s="1"/>
  <c r="U22" i="10"/>
  <c r="U21" i="10"/>
  <c r="E16" i="10"/>
  <c r="E14" i="10" s="1"/>
  <c r="E13" i="10" s="1"/>
  <c r="J16" i="10"/>
  <c r="J14" i="10" s="1"/>
  <c r="J13" i="10" s="1"/>
  <c r="H83" i="15"/>
  <c r="J67" i="15"/>
  <c r="H67" i="15"/>
  <c r="J32" i="15"/>
  <c r="D31" i="10"/>
  <c r="T16" i="10"/>
  <c r="T14" i="10" s="1"/>
  <c r="T13" i="10" s="1"/>
  <c r="M16" i="10"/>
  <c r="M14" i="10" s="1"/>
  <c r="M13" i="10" s="1"/>
  <c r="R16" i="10"/>
  <c r="R14" i="10" s="1"/>
  <c r="R13" i="10" s="1"/>
  <c r="D19" i="10"/>
  <c r="D18" i="10"/>
  <c r="U18" i="10" s="1"/>
  <c r="L16" i="10"/>
  <c r="L14" i="10" s="1"/>
  <c r="L13" i="10" s="1"/>
  <c r="J114" i="15"/>
  <c r="J113" i="15" s="1"/>
  <c r="C109" i="15"/>
  <c r="J84" i="15"/>
  <c r="J83" i="15" s="1"/>
  <c r="E80" i="15"/>
  <c r="E79" i="15" s="1"/>
  <c r="E67" i="15"/>
  <c r="J49" i="15"/>
  <c r="E40" i="15"/>
  <c r="C46" i="15"/>
  <c r="C40" i="15" s="1"/>
  <c r="C25" i="10" s="1"/>
  <c r="U25" i="10" s="1"/>
  <c r="D16" i="15"/>
  <c r="D15" i="15" s="1"/>
  <c r="D13" i="15" s="1"/>
  <c r="E14" i="15"/>
  <c r="C14" i="15" s="1"/>
  <c r="C67" i="15"/>
  <c r="C31" i="10" s="1"/>
  <c r="E64" i="15"/>
  <c r="C65" i="15"/>
  <c r="E61" i="15"/>
  <c r="C62" i="15"/>
  <c r="E58" i="15"/>
  <c r="C59" i="15"/>
  <c r="E54" i="15"/>
  <c r="C57" i="15"/>
  <c r="C54" i="15" s="1"/>
  <c r="C27" i="10" s="1"/>
  <c r="U27" i="10" s="1"/>
  <c r="H32" i="15"/>
  <c r="E32" i="15"/>
  <c r="C32" i="15"/>
  <c r="C24" i="10" s="1"/>
  <c r="E29" i="15"/>
  <c r="C30" i="15"/>
  <c r="H28" i="15"/>
  <c r="J28" i="15" s="1"/>
  <c r="H21" i="15"/>
  <c r="J22" i="15"/>
  <c r="J21" i="15" s="1"/>
  <c r="C21" i="15"/>
  <c r="C19" i="10" s="1"/>
  <c r="C16" i="15"/>
  <c r="I15" i="15"/>
  <c r="I13" i="15" s="1"/>
  <c r="G15" i="15"/>
  <c r="G13" i="15" s="1"/>
  <c r="G7" i="15" s="1"/>
  <c r="S13" i="11"/>
  <c r="Q13" i="11"/>
  <c r="M13" i="11"/>
  <c r="K13" i="11"/>
  <c r="I13" i="11"/>
  <c r="G13" i="11"/>
  <c r="E13" i="11"/>
  <c r="C13" i="11"/>
  <c r="L13" i="11"/>
  <c r="J13" i="11"/>
  <c r="H13" i="11"/>
  <c r="F13" i="11"/>
  <c r="N15" i="11"/>
  <c r="D16" i="11"/>
  <c r="T16" i="11" s="1"/>
  <c r="O15" i="11"/>
  <c r="O14" i="11" s="1"/>
  <c r="O13" i="11" s="1"/>
  <c r="D20" i="11"/>
  <c r="D19" i="11" s="1"/>
  <c r="F47" i="16" l="1"/>
  <c r="P48" i="16"/>
  <c r="E15" i="15"/>
  <c r="Q82" i="12"/>
  <c r="F30" i="16"/>
  <c r="G29" i="16"/>
  <c r="F31" i="16"/>
  <c r="P31" i="16" s="1"/>
  <c r="I23" i="16"/>
  <c r="H53" i="16"/>
  <c r="R53" i="16" s="1"/>
  <c r="R54" i="16"/>
  <c r="G58" i="16"/>
  <c r="F59" i="16"/>
  <c r="F67" i="16"/>
  <c r="G66" i="16"/>
  <c r="H18" i="16"/>
  <c r="M56" i="16"/>
  <c r="M55" i="16" s="1"/>
  <c r="G64" i="16"/>
  <c r="F65" i="16"/>
  <c r="H69" i="16"/>
  <c r="R70" i="16"/>
  <c r="H71" i="16"/>
  <c r="R71" i="16" s="1"/>
  <c r="R72" i="16"/>
  <c r="K29" i="13"/>
  <c r="S29" i="13" s="1"/>
  <c r="T29" i="13"/>
  <c r="F16" i="14"/>
  <c r="F15" i="14" s="1"/>
  <c r="R15" i="14" s="1"/>
  <c r="J15" i="14"/>
  <c r="H115" i="12"/>
  <c r="H114" i="12" s="1"/>
  <c r="Q114" i="12" s="1"/>
  <c r="U15" i="10"/>
  <c r="G13" i="8"/>
  <c r="F13" i="8"/>
  <c r="S31" i="13"/>
  <c r="F13" i="14"/>
  <c r="D33" i="8"/>
  <c r="G34" i="8"/>
  <c r="F45" i="8"/>
  <c r="G45" i="8"/>
  <c r="D23" i="5"/>
  <c r="F23" i="5" s="1"/>
  <c r="F24" i="5"/>
  <c r="D10" i="9"/>
  <c r="E11" i="9"/>
  <c r="E39" i="4"/>
  <c r="C38" i="4"/>
  <c r="F34" i="8"/>
  <c r="D29" i="4"/>
  <c r="E30" i="4"/>
  <c r="N16" i="16"/>
  <c r="P19" i="16"/>
  <c r="M16" i="16"/>
  <c r="I18" i="16"/>
  <c r="I17" i="16" s="1"/>
  <c r="I16" i="16" s="1"/>
  <c r="G23" i="16"/>
  <c r="G18" i="16" s="1"/>
  <c r="G17" i="16" s="1"/>
  <c r="F24" i="16"/>
  <c r="H47" i="16"/>
  <c r="R48" i="16"/>
  <c r="F53" i="16"/>
  <c r="P53" i="16" s="1"/>
  <c r="P54" i="16"/>
  <c r="F63" i="16"/>
  <c r="G62" i="16"/>
  <c r="P70" i="16"/>
  <c r="F69" i="16"/>
  <c r="H57" i="16"/>
  <c r="R58" i="16"/>
  <c r="G60" i="16"/>
  <c r="F61" i="16"/>
  <c r="S18" i="13"/>
  <c r="K28" i="13"/>
  <c r="S28" i="13" s="1"/>
  <c r="T28" i="13"/>
  <c r="K30" i="13"/>
  <c r="S30" i="13" s="1"/>
  <c r="T30" i="13"/>
  <c r="H117" i="15"/>
  <c r="J117" i="15" s="1"/>
  <c r="E113" i="12"/>
  <c r="J29" i="7"/>
  <c r="C29" i="7"/>
  <c r="I29" i="7" s="1"/>
  <c r="F72" i="16"/>
  <c r="L17" i="13"/>
  <c r="T17" i="13" s="1"/>
  <c r="D13" i="14"/>
  <c r="S13" i="14" s="1"/>
  <c r="S14" i="14"/>
  <c r="E14" i="14"/>
  <c r="C14" i="14" s="1"/>
  <c r="G13" i="7"/>
  <c r="F14" i="7"/>
  <c r="J14" i="7"/>
  <c r="E13" i="6"/>
  <c r="G14" i="6"/>
  <c r="F13" i="6"/>
  <c r="H14" i="6"/>
  <c r="F10" i="5"/>
  <c r="O24" i="12"/>
  <c r="F39" i="12"/>
  <c r="M13" i="12"/>
  <c r="F107" i="12"/>
  <c r="Q22" i="12"/>
  <c r="Q66" i="12"/>
  <c r="N16" i="12"/>
  <c r="N14" i="12" s="1"/>
  <c r="N13" i="12" s="1"/>
  <c r="H16" i="12"/>
  <c r="H14" i="12" s="1"/>
  <c r="F66" i="12"/>
  <c r="O66" i="12" s="1"/>
  <c r="F115" i="12"/>
  <c r="F114" i="12" s="1"/>
  <c r="O114" i="12" s="1"/>
  <c r="D24" i="10"/>
  <c r="U24" i="10" s="1"/>
  <c r="O105" i="12"/>
  <c r="H17" i="15"/>
  <c r="E18" i="12"/>
  <c r="C50" i="10"/>
  <c r="E112" i="12"/>
  <c r="C103" i="15"/>
  <c r="H104" i="15"/>
  <c r="C20" i="12"/>
  <c r="O20" i="12" s="1"/>
  <c r="Q20" i="12"/>
  <c r="U50" i="10"/>
  <c r="C47" i="15"/>
  <c r="C26" i="10" s="1"/>
  <c r="U26" i="10" s="1"/>
  <c r="H48" i="15"/>
  <c r="E47" i="12"/>
  <c r="C17" i="10"/>
  <c r="C29" i="15"/>
  <c r="H30" i="15"/>
  <c r="H57" i="15"/>
  <c r="E56" i="12"/>
  <c r="C58" i="15"/>
  <c r="C28" i="10" s="1"/>
  <c r="U28" i="10" s="1"/>
  <c r="H59" i="15"/>
  <c r="E58" i="12"/>
  <c r="C61" i="15"/>
  <c r="C29" i="10" s="1"/>
  <c r="U29" i="10" s="1"/>
  <c r="H62" i="15"/>
  <c r="E61" i="12"/>
  <c r="C64" i="15"/>
  <c r="C30" i="10" s="1"/>
  <c r="U30" i="10" s="1"/>
  <c r="H65" i="15"/>
  <c r="E64" i="12"/>
  <c r="E13" i="15"/>
  <c r="C80" i="15"/>
  <c r="H109" i="15"/>
  <c r="C108" i="15"/>
  <c r="C20" i="10" s="1"/>
  <c r="U20" i="10" s="1"/>
  <c r="E108" i="12"/>
  <c r="U31" i="10"/>
  <c r="K46" i="12"/>
  <c r="K16" i="12" s="1"/>
  <c r="K14" i="12" s="1"/>
  <c r="K13" i="12" s="1"/>
  <c r="F48" i="12"/>
  <c r="F60" i="12"/>
  <c r="O42" i="12"/>
  <c r="O54" i="12"/>
  <c r="F53" i="12"/>
  <c r="F63" i="12"/>
  <c r="F82" i="12"/>
  <c r="O82" i="12" s="1"/>
  <c r="O83" i="12"/>
  <c r="O106" i="12"/>
  <c r="H14" i="15"/>
  <c r="D15" i="12"/>
  <c r="H46" i="15"/>
  <c r="E45" i="12"/>
  <c r="D16" i="10"/>
  <c r="F31" i="12"/>
  <c r="O31" i="12" s="1"/>
  <c r="O32" i="12"/>
  <c r="F46" i="12"/>
  <c r="F57" i="12"/>
  <c r="F78" i="12"/>
  <c r="C22" i="12"/>
  <c r="O22" i="12" s="1"/>
  <c r="E12" i="8"/>
  <c r="N14" i="11"/>
  <c r="N13" i="11" s="1"/>
  <c r="D15" i="11"/>
  <c r="C13" i="14" l="1"/>
  <c r="R14" i="14"/>
  <c r="F12" i="6"/>
  <c r="H12" i="6" s="1"/>
  <c r="H13" i="6"/>
  <c r="D35" i="5"/>
  <c r="G12" i="7"/>
  <c r="J13" i="7"/>
  <c r="P72" i="16"/>
  <c r="F71" i="16"/>
  <c r="P71" i="16" s="1"/>
  <c r="C113" i="12"/>
  <c r="O113" i="12" s="1"/>
  <c r="Q113" i="12"/>
  <c r="K17" i="13"/>
  <c r="S17" i="13" s="1"/>
  <c r="F60" i="16"/>
  <c r="P60" i="16" s="1"/>
  <c r="P61" i="16"/>
  <c r="F68" i="16"/>
  <c r="P68" i="16" s="1"/>
  <c r="P69" i="16"/>
  <c r="F23" i="16"/>
  <c r="P23" i="16" s="1"/>
  <c r="P24" i="16"/>
  <c r="E29" i="4"/>
  <c r="D45" i="4"/>
  <c r="E24" i="7"/>
  <c r="E38" i="4"/>
  <c r="J13" i="14"/>
  <c r="T15" i="14"/>
  <c r="F64" i="16"/>
  <c r="P64" i="16" s="1"/>
  <c r="P65" i="16"/>
  <c r="F58" i="16"/>
  <c r="P59" i="16"/>
  <c r="E12" i="6"/>
  <c r="G12" i="6" s="1"/>
  <c r="G13" i="6"/>
  <c r="I14" i="7"/>
  <c r="F13" i="7"/>
  <c r="E13" i="14"/>
  <c r="T14" i="14"/>
  <c r="H56" i="16"/>
  <c r="F62" i="16"/>
  <c r="P62" i="16" s="1"/>
  <c r="P63" i="16"/>
  <c r="H46" i="16"/>
  <c r="R47" i="16"/>
  <c r="D9" i="9"/>
  <c r="E9" i="9" s="1"/>
  <c r="E10" i="9"/>
  <c r="D14" i="8"/>
  <c r="G33" i="8"/>
  <c r="F33" i="8"/>
  <c r="F14" i="8" s="1"/>
  <c r="F12" i="8" s="1"/>
  <c r="R13" i="14"/>
  <c r="H68" i="16"/>
  <c r="R68" i="16" s="1"/>
  <c r="R69" i="16"/>
  <c r="R18" i="16"/>
  <c r="F66" i="16"/>
  <c r="P66" i="16" s="1"/>
  <c r="P67" i="16"/>
  <c r="G57" i="16"/>
  <c r="G56" i="16" s="1"/>
  <c r="G55" i="16" s="1"/>
  <c r="G16" i="16" s="1"/>
  <c r="F29" i="16"/>
  <c r="P30" i="16"/>
  <c r="P47" i="16"/>
  <c r="F46" i="16"/>
  <c r="H47" i="15"/>
  <c r="J48" i="15"/>
  <c r="J47" i="15" s="1"/>
  <c r="H103" i="15"/>
  <c r="J104" i="15"/>
  <c r="J103" i="15" s="1"/>
  <c r="C112" i="12"/>
  <c r="O112" i="12" s="1"/>
  <c r="Q112" i="12"/>
  <c r="C18" i="12"/>
  <c r="E17" i="12"/>
  <c r="Q17" i="12" s="1"/>
  <c r="Q18" i="12"/>
  <c r="E46" i="12"/>
  <c r="Q46" i="12" s="1"/>
  <c r="Q47" i="12"/>
  <c r="C47" i="12"/>
  <c r="C46" i="10"/>
  <c r="U46" i="10" s="1"/>
  <c r="E102" i="12"/>
  <c r="J17" i="15"/>
  <c r="J16" i="15" s="1"/>
  <c r="H16" i="15"/>
  <c r="D14" i="10"/>
  <c r="J46" i="15"/>
  <c r="J40" i="15" s="1"/>
  <c r="H40" i="15"/>
  <c r="E107" i="12"/>
  <c r="Q107" i="12" s="1"/>
  <c r="C108" i="12"/>
  <c r="Q108" i="12"/>
  <c r="H13" i="12"/>
  <c r="C45" i="12"/>
  <c r="E39" i="12"/>
  <c r="Q39" i="12" s="1"/>
  <c r="Q45" i="12"/>
  <c r="P15" i="12"/>
  <c r="D14" i="12"/>
  <c r="C15" i="12"/>
  <c r="C79" i="15"/>
  <c r="C32" i="10" s="1"/>
  <c r="U32" i="10" s="1"/>
  <c r="H80" i="15"/>
  <c r="E79" i="12"/>
  <c r="H64" i="15"/>
  <c r="J65" i="15"/>
  <c r="J64" i="15" s="1"/>
  <c r="E60" i="12"/>
  <c r="Q60" i="12" s="1"/>
  <c r="C61" i="12"/>
  <c r="Q61" i="12"/>
  <c r="H58" i="15"/>
  <c r="J59" i="15"/>
  <c r="J58" i="15" s="1"/>
  <c r="C56" i="12"/>
  <c r="Q56" i="12"/>
  <c r="E53" i="12"/>
  <c r="Q53" i="12" s="1"/>
  <c r="H29" i="15"/>
  <c r="J30" i="15"/>
  <c r="J29" i="15" s="1"/>
  <c r="U17" i="10"/>
  <c r="F16" i="12"/>
  <c r="J14" i="15"/>
  <c r="H108" i="15"/>
  <c r="J109" i="15"/>
  <c r="J108" i="15" s="1"/>
  <c r="E63" i="12"/>
  <c r="Q63" i="12" s="1"/>
  <c r="C64" i="12"/>
  <c r="Q64" i="12"/>
  <c r="H61" i="15"/>
  <c r="J62" i="15"/>
  <c r="J61" i="15" s="1"/>
  <c r="E57" i="12"/>
  <c r="Q57" i="12" s="1"/>
  <c r="C58" i="12"/>
  <c r="Q58" i="12"/>
  <c r="J57" i="15"/>
  <c r="J54" i="15" s="1"/>
  <c r="H54" i="15"/>
  <c r="C23" i="10"/>
  <c r="U23" i="10" s="1"/>
  <c r="E30" i="12"/>
  <c r="D14" i="11"/>
  <c r="T15" i="11"/>
  <c r="F45" i="16" l="1"/>
  <c r="P45" i="16" s="1"/>
  <c r="P46" i="16"/>
  <c r="D12" i="8"/>
  <c r="G12" i="8" s="1"/>
  <c r="G14" i="8"/>
  <c r="H45" i="16"/>
  <c r="R46" i="16"/>
  <c r="F12" i="7"/>
  <c r="I13" i="7"/>
  <c r="G11" i="7"/>
  <c r="P29" i="16"/>
  <c r="F18" i="16"/>
  <c r="H55" i="16"/>
  <c r="R55" i="16" s="1"/>
  <c r="R56" i="16"/>
  <c r="F57" i="16"/>
  <c r="F56" i="16" s="1"/>
  <c r="P58" i="16"/>
  <c r="T13" i="14"/>
  <c r="K24" i="7"/>
  <c r="E12" i="7"/>
  <c r="C102" i="12"/>
  <c r="O102" i="12" s="1"/>
  <c r="Q102" i="12"/>
  <c r="C46" i="12"/>
  <c r="O46" i="12" s="1"/>
  <c r="O47" i="12"/>
  <c r="C17" i="12"/>
  <c r="O17" i="12" s="1"/>
  <c r="O18" i="12"/>
  <c r="Q30" i="12"/>
  <c r="C30" i="12"/>
  <c r="C63" i="12"/>
  <c r="O63" i="12" s="1"/>
  <c r="O64" i="12"/>
  <c r="O56" i="12"/>
  <c r="C53" i="12"/>
  <c r="O53" i="12" s="1"/>
  <c r="C60" i="12"/>
  <c r="O60" i="12" s="1"/>
  <c r="O61" i="12"/>
  <c r="E78" i="12"/>
  <c r="Q78" i="12" s="1"/>
  <c r="C79" i="12"/>
  <c r="Q79" i="12"/>
  <c r="O15" i="12"/>
  <c r="C107" i="12"/>
  <c r="O107" i="12" s="1"/>
  <c r="O108" i="12"/>
  <c r="C15" i="15"/>
  <c r="C13" i="15" s="1"/>
  <c r="C57" i="12"/>
  <c r="O57" i="12" s="1"/>
  <c r="O58" i="12"/>
  <c r="F14" i="12"/>
  <c r="C16" i="10"/>
  <c r="H79" i="15"/>
  <c r="H15" i="15" s="1"/>
  <c r="H13" i="15" s="1"/>
  <c r="J80" i="15"/>
  <c r="J79" i="15" s="1"/>
  <c r="D13" i="12"/>
  <c r="P13" i="12" s="1"/>
  <c r="P14" i="12"/>
  <c r="C39" i="12"/>
  <c r="O39" i="12" s="1"/>
  <c r="O45" i="12"/>
  <c r="J15" i="15"/>
  <c r="J13" i="15" s="1"/>
  <c r="D13" i="10"/>
  <c r="D13" i="11"/>
  <c r="T13" i="11" s="1"/>
  <c r="T14" i="11"/>
  <c r="E11" i="7" l="1"/>
  <c r="K11" i="7" s="1"/>
  <c r="K12" i="7"/>
  <c r="D24" i="7"/>
  <c r="F55" i="16"/>
  <c r="P55" i="16" s="1"/>
  <c r="P56" i="16"/>
  <c r="F17" i="16"/>
  <c r="P18" i="16"/>
  <c r="F11" i="7"/>
  <c r="R45" i="16"/>
  <c r="H17" i="16"/>
  <c r="E16" i="12"/>
  <c r="Q16" i="12" s="1"/>
  <c r="F13" i="12"/>
  <c r="C78" i="12"/>
  <c r="O78" i="12" s="1"/>
  <c r="O79" i="12"/>
  <c r="E14" i="12"/>
  <c r="C14" i="10"/>
  <c r="U16" i="10"/>
  <c r="O30" i="12"/>
  <c r="C24" i="7" l="1"/>
  <c r="J24" i="7"/>
  <c r="D12" i="7"/>
  <c r="H16" i="16"/>
  <c r="R16" i="16" s="1"/>
  <c r="R17" i="16"/>
  <c r="F16" i="16"/>
  <c r="P16" i="16" s="1"/>
  <c r="P17" i="16"/>
  <c r="C16" i="12"/>
  <c r="O16" i="12" s="1"/>
  <c r="C13" i="10"/>
  <c r="U13" i="10" s="1"/>
  <c r="U14" i="10"/>
  <c r="E13" i="12"/>
  <c r="Q13" i="12" s="1"/>
  <c r="Q14" i="12"/>
  <c r="D11" i="7" l="1"/>
  <c r="J11" i="7" s="1"/>
  <c r="J12" i="7"/>
  <c r="I24" i="7"/>
  <c r="C12" i="7"/>
  <c r="C14" i="12"/>
  <c r="C13" i="12" s="1"/>
  <c r="O13" i="12" s="1"/>
  <c r="C11" i="7" l="1"/>
  <c r="I11" i="7" s="1"/>
  <c r="I12" i="7"/>
  <c r="O14" i="12"/>
</calcChain>
</file>

<file path=xl/sharedStrings.xml><?xml version="1.0" encoding="utf-8"?>
<sst xmlns="http://schemas.openxmlformats.org/spreadsheetml/2006/main" count="1366" uniqueCount="572">
  <si>
    <t>STT</t>
  </si>
  <si>
    <t>1</t>
  </si>
  <si>
    <t>2</t>
  </si>
  <si>
    <t>3</t>
  </si>
  <si>
    <t>4</t>
  </si>
  <si>
    <t>5</t>
  </si>
  <si>
    <t>6</t>
  </si>
  <si>
    <t>Nội dung</t>
  </si>
  <si>
    <t>Dự toán</t>
  </si>
  <si>
    <t>Quyết toán</t>
  </si>
  <si>
    <t>So sánh</t>
  </si>
  <si>
    <t>Tuyệt đối</t>
  </si>
  <si>
    <t>A</t>
  </si>
  <si>
    <t>TỔNG NGUỒN THU NSĐP</t>
  </si>
  <si>
    <t>I</t>
  </si>
  <si>
    <t>Thu NSĐP được hưởng theo phân cấp</t>
  </si>
  <si>
    <t>-</t>
  </si>
  <si>
    <t>Thu NSĐP hưởng 100%</t>
  </si>
  <si>
    <t>II</t>
  </si>
  <si>
    <t>Thu bổ sung từ ngân sách cấp trên</t>
  </si>
  <si>
    <t>Thu bổ sung cân đối ngân sách</t>
  </si>
  <si>
    <t>Thu bổ sung có mục tiêu</t>
  </si>
  <si>
    <t>III</t>
  </si>
  <si>
    <t>Thu từ quỹ dự trữ tài chính</t>
  </si>
  <si>
    <t>IV</t>
  </si>
  <si>
    <t>Thu kết dư</t>
  </si>
  <si>
    <t>V</t>
  </si>
  <si>
    <t>Thu chuyển nguồn từ năm trước chuyển sang</t>
  </si>
  <si>
    <t>B</t>
  </si>
  <si>
    <t>TỔNG CHI NSĐP</t>
  </si>
  <si>
    <t>Chi đầu tư phát triển</t>
  </si>
  <si>
    <t>Chi thường xuyên</t>
  </si>
  <si>
    <t>Chi trả nợ lãi các khoản do chính quyền địa phương vay</t>
  </si>
  <si>
    <t>Dự phòng ngân sách</t>
  </si>
  <si>
    <t>Chi chuyển nguồn sang năm sau</t>
  </si>
  <si>
    <t>C</t>
  </si>
  <si>
    <t>BỘI CHI NSĐP/BỘI THU NSĐP/KẾT DƯ NSĐP</t>
  </si>
  <si>
    <t>D</t>
  </si>
  <si>
    <t>CHI TRẢ NỢ GÓC CỦA NSĐP</t>
  </si>
  <si>
    <t>Từ nguồn vay để trả nợ gốc</t>
  </si>
  <si>
    <t>Từ nguồn bội thu, tăng thu, tiết kiệm chi, kết dư ngân sách cấp tỉnh</t>
  </si>
  <si>
    <t>E</t>
  </si>
  <si>
    <t>TỔNG MỨC VAY CỦA NSĐP</t>
  </si>
  <si>
    <t>Vay để bù đắp bội chi</t>
  </si>
  <si>
    <t>Vay để trả nợ gốc</t>
  </si>
  <si>
    <t>G</t>
  </si>
  <si>
    <t>TỔNG MỨC DƯ NỢ VAY CUỐI NĂM CỦA NSĐP</t>
  </si>
  <si>
    <t>Biểu mẫu số 48</t>
  </si>
  <si>
    <t>ĐVT: Triệu đồng</t>
  </si>
  <si>
    <t>3=2-1</t>
  </si>
  <si>
    <t>4=2/1</t>
  </si>
  <si>
    <t>Biểu số 49</t>
  </si>
  <si>
    <t>3=2/1</t>
  </si>
  <si>
    <t>So sánh (%)</t>
  </si>
  <si>
    <t>NGÂN SÁCH CẤP HUYỆN</t>
  </si>
  <si>
    <t>Nguồn thu ngân sách</t>
  </si>
  <si>
    <t xml:space="preserve">Thu ngân sách được hưởng theo phân cấp </t>
  </si>
  <si>
    <t>Chi ngân sách</t>
  </si>
  <si>
    <t>Tổng chi cân đối NSĐP</t>
  </si>
  <si>
    <t>Chi bổ sung cho ngân sách cấp dưới</t>
  </si>
  <si>
    <t>Chi bổ sung cân đối</t>
  </si>
  <si>
    <t>Chi bổ sung có mục tiêu</t>
  </si>
  <si>
    <t>NGÂN SÁCH XÃ</t>
  </si>
  <si>
    <t>Kết dư</t>
  </si>
  <si>
    <t>TỔNG THU CÂN ĐỐI NSNN</t>
  </si>
  <si>
    <t>Biểu mẫu số 50</t>
  </si>
  <si>
    <t>Đơn vị: Triệu đồng</t>
  </si>
  <si>
    <t>Tổng thu</t>
  </si>
  <si>
    <t xml:space="preserve">Thu </t>
  </si>
  <si>
    <t>NSNN</t>
  </si>
  <si>
    <t>NSĐP</t>
  </si>
  <si>
    <t>5=3/1</t>
  </si>
  <si>
    <t>6=4/2</t>
  </si>
  <si>
    <t>TỔNG NGUỒN THU NSNN (A+B+C+D)</t>
  </si>
  <si>
    <t>Thu nội địa</t>
  </si>
  <si>
    <t>Thu từ khu vực DNNN do trung ương quản lý (1)</t>
  </si>
  <si>
    <t>(Chi tiết theo sắc thuế)</t>
  </si>
  <si>
    <t>Thu từ khu vực DNNN do địa phương quản lý (2)</t>
  </si>
  <si>
    <t>Thu từ khu vực doanh nghiệp có vốn đầu tư nước ngoài (3)</t>
  </si>
  <si>
    <t>Thu từ khu vực kinh tế ngoài quốc doanh (4)</t>
  </si>
  <si>
    <t>Thuế thu nhập cá nhân</t>
  </si>
  <si>
    <t>Thuế bảo vệ môi trường</t>
  </si>
  <si>
    <t>Thuế  BVMT thu từ hàng hóa sản xuất, kinh doanh trong nước</t>
  </si>
  <si>
    <t>Thuế  BVMT thu từ hàng hóa nhập khẩu</t>
  </si>
  <si>
    <t>Lệ phí trước bạ</t>
  </si>
  <si>
    <t xml:space="preserve">Thu phí, lệ phí </t>
  </si>
  <si>
    <t xml:space="preserve"> Phí và lệ phí trung ương</t>
  </si>
  <si>
    <t xml:space="preserve"> Phí và lệ phí tỉnh</t>
  </si>
  <si>
    <t xml:space="preserve"> Phí và lệ phí huyện</t>
  </si>
  <si>
    <t xml:space="preserve"> Phí và lệ phí xã, phường</t>
  </si>
  <si>
    <t>Thuế sử dụng đất nông nghiệp</t>
  </si>
  <si>
    <t>Thuế sử dụng đất phi nông nghiệp</t>
  </si>
  <si>
    <t>Tiền cho thuê đất, thuê mặt nước</t>
  </si>
  <si>
    <t>Thu tiền sử dụng đất</t>
  </si>
  <si>
    <t>Thu từ hoạt động xổ số kiến thiết</t>
  </si>
  <si>
    <t>Thu tiền cấp quyền khai thác khoáng sản</t>
  </si>
  <si>
    <t>Thu khác ngân sách</t>
  </si>
  <si>
    <t>Thu từ quỹ đất công ích, hoa lợi công sản khác</t>
  </si>
  <si>
    <t>Thu hồi vốn, thu cổ tức (5)</t>
  </si>
  <si>
    <t>Lợi nhuận được chia của Nhà nước và lợi nhuận sau thuế còn lại sau khi trích lập 
các quỹ của doanh nghiệp nhà nước (5)</t>
  </si>
  <si>
    <t>Chênh lệch thu chi Ngân hàng Nhà nước (5)</t>
  </si>
  <si>
    <t>Thu từ dầu thô</t>
  </si>
  <si>
    <t>Thu từ hoạt động xuất nhập khẩu</t>
  </si>
  <si>
    <t>Thuế xuất khẩu</t>
  </si>
  <si>
    <t>Thuế nhập khẩu</t>
  </si>
  <si>
    <t>Thuế tiêu thụ đặc biệt thu từ hàng hóa nhập khẩu</t>
  </si>
  <si>
    <t>Thuế  bảo vệ môi trường thu từ hàng hóa nhập khẩu</t>
  </si>
  <si>
    <t>Thuế giá trị gia tăng thu từ hàng hóa nhập khẩu</t>
  </si>
  <si>
    <t>Thu khác</t>
  </si>
  <si>
    <t>THU TỪ QUỸ DỰ TRỮ TÀI CHÍNH</t>
  </si>
  <si>
    <t>THU KẾT DƯ NĂM TRƯỚC</t>
  </si>
  <si>
    <t>THU CHUYỂN NGUỒN TỪ NĂM TRƯỚC CHUYỂN SANG</t>
  </si>
  <si>
    <t>Biểu mẫu số 51</t>
  </si>
  <si>
    <t>Nội dung (1)</t>
  </si>
  <si>
    <t xml:space="preserve">TỔNG CHI NGÂN SÁCH ĐỊA PHƯƠNG </t>
  </si>
  <si>
    <t>CHI CÂN ĐỐI NGÂN SÁCH ĐỊA PHƯƠNG</t>
  </si>
  <si>
    <t xml:space="preserve">Chi đầu tư phát triển </t>
  </si>
  <si>
    <t>Chi đầu tư cho các dự án</t>
  </si>
  <si>
    <t>Trong đó: Chia theo lĩnh vực</t>
  </si>
  <si>
    <t xml:space="preserve"> Chi giáo dục - đào tạo và dạy nghề</t>
  </si>
  <si>
    <t xml:space="preserve"> Chi khoa học và công nghệ</t>
  </si>
  <si>
    <t>Trong đó: Chia theo nguồn vốn</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</si>
  <si>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</si>
  <si>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</si>
  <si>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</si>
  <si>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Trong đó:</t>
  </si>
  <si>
    <t xml:space="preserve">  Chi giáo dục - đào tạo và dạy nghề</t>
  </si>
  <si>
    <t xml:space="preserve">  Chi khoa học và công nghệ </t>
  </si>
  <si>
    <t xml:space="preserve">Chi trả nợ lãi các khoản do chính quyền địa phương vay </t>
  </si>
  <si>
    <t>VI</t>
  </si>
  <si>
    <t>CHI CÁC CHƯƠNG TRÌNH MỤC TIÊU</t>
  </si>
  <si>
    <t>Chi các chương trình mục tiêu quốc gia</t>
  </si>
  <si>
    <t>(Chi tiết theo từng Chương trình mục tiêu quốc gia)</t>
  </si>
  <si>
    <t>Chi các chương trình mục tiêu, nhiệm vụ</t>
  </si>
  <si>
    <t>(Chi tiết theo từng chương trình mục tiêu, nhiệm vụ)</t>
  </si>
  <si>
    <t xml:space="preserve">CHI CHUYỂN NGUỒN SANG NĂM SAU </t>
  </si>
  <si>
    <t>Các hoạt động kinh tế</t>
  </si>
  <si>
    <t>Biểu mẫu số 52</t>
  </si>
  <si>
    <t>Thực hiện</t>
  </si>
  <si>
    <t>năm</t>
  </si>
  <si>
    <t>Tương đối</t>
  </si>
  <si>
    <t>trước</t>
  </si>
  <si>
    <t>(%)</t>
  </si>
  <si>
    <t>CHI BỔ SUNG CÂN ĐỐI CHO NGÂN SÁCH CẤP DƯỚI (1)</t>
  </si>
  <si>
    <t>CHI NGÂN SÁCH CẤP TỈNH (HUYỆN, XÃ) THEO LĨNH VỰC</t>
  </si>
  <si>
    <t>Chi giáo dục - đào tạo và dạy nghề</t>
  </si>
  <si>
    <t>Chi khoa học và công nghệ</t>
  </si>
  <si>
    <t xml:space="preserve">Chi quốc phòng </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</si>
  <si>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</si>
  <si>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</si>
  <si>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</si>
  <si>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</si>
  <si>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</si>
  <si>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</si>
  <si>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</si>
  <si>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</si>
  <si>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</si>
  <si>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đầu tư khác</t>
  </si>
  <si>
    <t>Chi khoa học và công nghệ (2)</t>
  </si>
  <si>
    <t>Chi thường xuyên khác</t>
  </si>
  <si>
    <t>Chi trả nợ lãi các khoản do chính quyền địa phương vay (2)</t>
  </si>
  <si>
    <t>Chi bổ sung quỹ dự trữ tài chính (2)</t>
  </si>
  <si>
    <t>Vốn trong nước</t>
  </si>
  <si>
    <t>Vốn ngoài nước</t>
  </si>
  <si>
    <t>Biểu mẫu số 53</t>
  </si>
  <si>
    <t xml:space="preserve">Dự toán </t>
  </si>
  <si>
    <t>Bao gồm</t>
  </si>
  <si>
    <t>1=2+3</t>
  </si>
  <si>
    <t>4=5+6</t>
  </si>
  <si>
    <t>7=4/1</t>
  </si>
  <si>
    <t>8=5/2</t>
  </si>
  <si>
    <t>9=6/3</t>
  </si>
  <si>
    <t>CHI CÂN ĐỐI NSĐP</t>
  </si>
  <si>
    <t>Biểu mẫu số 54</t>
  </si>
  <si>
    <t>S
T
T</t>
  </si>
  <si>
    <t>Dự toán (1)</t>
  </si>
  <si>
    <t>Tổng số</t>
  </si>
  <si>
    <r>
      <t>Chi đầu tư phát triển</t>
    </r>
    <r>
      <rPr>
        <sz val="14"/>
        <rFont val="Times New Roman"/>
        <family val="1"/>
      </rPr>
      <t xml:space="preserve"> (Không kể chương trình MTQG)</t>
    </r>
  </si>
  <si>
    <r>
      <t>Chi thường xuyên</t>
    </r>
    <r>
      <rPr>
        <sz val="14"/>
        <rFont val="Times New Roman"/>
        <family val="1"/>
      </rPr>
      <t xml:space="preserve"> (Không kể chương trình MTQG)</t>
    </r>
  </si>
  <si>
    <t>Chi trả nợ lãi do chính quyền địa phương vay (2)</t>
  </si>
  <si>
    <t>Chi chương trình MTQG</t>
  </si>
  <si>
    <t>Chi chuyển nguồn sang ngân sách năm sau</t>
  </si>
  <si>
    <t>Tên đơn vị</t>
  </si>
  <si>
    <t>13=4/1</t>
  </si>
  <si>
    <t>14=5/2</t>
  </si>
  <si>
    <t>TỔNG SỐ</t>
  </si>
  <si>
    <t>DỰ PHÒNG NGÂN SÁCH</t>
  </si>
  <si>
    <t>VII</t>
  </si>
  <si>
    <r>
      <rPr>
        <b/>
        <i/>
        <sz val="14"/>
        <rFont val="Times New Roman"/>
        <family val="1"/>
      </rPr>
      <t>Ghi chú</t>
    </r>
    <r>
      <rPr>
        <i/>
        <sz val="14"/>
        <rFont val="Times New Roman"/>
        <family val="1"/>
      </rPr>
      <t>:(1)</t>
    </r>
    <r>
      <rPr>
        <i/>
        <sz val="12"/>
        <rFont val="Times New Roman"/>
        <family val="1"/>
      </rPr>
      <t xml:space="preserve"> Dự toán chi ngân sách địa phương chi tiết theo các chỉ tiêu tương ứng phần quyết toán chi ngân sách địa phương.</t>
    </r>
  </si>
  <si>
    <t xml:space="preserve">        (2) Theo quy định tại Điều 7, Điều 11 Luật NSNN, ngân sách huyện, xã không có nhiệm vụ chi trả lãi vay, chi bổ sung quỹ dự trữ tài chính.</t>
  </si>
  <si>
    <t xml:space="preserve">        (3) Ngân sách xã không có nhiệm vụ chi bổ sung có mục tiêu cho ngân sách cấp dưới.</t>
  </si>
  <si>
    <t>Ghi chú:  - Theo quy định tại Điều 7, Điều 11 và Điều 39 Luật NSNN, Ngân sách huyện, xã không có nhiệm vụ chi nghiên cứu khoa học và công nghệ, chi trả lãi vay, chi bổ sung quỹ dự trữ tài chính.</t>
  </si>
  <si>
    <t xml:space="preserve">       - Chi đầu tư phát triển, chi thường xuyên chi tiết các lĩnh vực theo quy định tại Điều 38 Luật Ngân sách nhà nước.</t>
  </si>
  <si>
    <t>Biểu mẫu số 55</t>
  </si>
  <si>
    <t>Trong đó</t>
  </si>
  <si>
    <t>Chi giao thông</t>
  </si>
  <si>
    <t>Chi nông nghiệp, lâm nghiệp, thủy lợi, thủy sản</t>
  </si>
  <si>
    <t>18=2/1</t>
  </si>
  <si>
    <t>Biểu mẫu số 56</t>
  </si>
  <si>
    <t>Biểu mẫu số 57</t>
  </si>
  <si>
    <t>Dự toán được cấp</t>
  </si>
  <si>
    <t>Kinh phí thực hiện trong năm</t>
  </si>
  <si>
    <t>Nguồn còn lại</t>
  </si>
  <si>
    <t>Dự toán đầu năm</t>
  </si>
  <si>
    <t>Chuyển nguồn năm sau</t>
  </si>
  <si>
    <t>Hủy bỏ</t>
  </si>
  <si>
    <t>1=2+3-4</t>
  </si>
  <si>
    <t>6=1-5</t>
  </si>
  <si>
    <t>Biểu mẫu số 58</t>
  </si>
  <si>
    <t>Dự toán (2)</t>
  </si>
  <si>
    <t>Chi CTMTQG</t>
  </si>
  <si>
    <t>Biểu mẫu số 59</t>
  </si>
  <si>
    <t>S  
T
 T</t>
  </si>
  <si>
    <t>Tên đơn vị (1)</t>
  </si>
  <si>
    <t>Bổ  sung cân đối ngân sách</t>
  </si>
  <si>
    <t>Bổ sung có mục tiêu</t>
  </si>
  <si>
    <t>Gồm</t>
  </si>
  <si>
    <t>Vốn đầu tư để thực hiện các CTMT, nhiệm vụ</t>
  </si>
  <si>
    <t>Vốn sự nghiệp thực hiện các chế độ, chính sách</t>
  </si>
  <si>
    <t>Vốn thực hiện các CTMT quốc gia</t>
  </si>
  <si>
    <t>3=4+5</t>
  </si>
  <si>
    <t>11=12+13</t>
  </si>
  <si>
    <t>17=9/1</t>
  </si>
  <si>
    <t>18=10/2</t>
  </si>
  <si>
    <t>19=11/3</t>
  </si>
  <si>
    <t>20=12/4</t>
  </si>
  <si>
    <t>21=13/5</t>
  </si>
  <si>
    <t>22=14/6</t>
  </si>
  <si>
    <t>23=15/7</t>
  </si>
  <si>
    <t>24=16/8</t>
  </si>
  <si>
    <r>
      <rPr>
        <b/>
        <i/>
        <sz val="14"/>
        <rFont val="Times New Roman"/>
        <family val="1"/>
      </rPr>
      <t>Ghi chú</t>
    </r>
    <r>
      <rPr>
        <i/>
        <sz val="14"/>
        <rFont val="Times New Roman"/>
        <family val="1"/>
      </rPr>
      <t>:</t>
    </r>
    <r>
      <rPr>
        <i/>
        <sz val="12"/>
        <rFont val="Times New Roman"/>
        <family val="1"/>
      </rPr>
      <t xml:space="preserve"> (1) Bổ sung từ ngân sách tỉnh chi tiết đến từng huyện; bổ sung từ ngân sách huyện chi tiết đến từng xã.</t>
    </r>
  </si>
  <si>
    <t>Biểu mẫu số 60</t>
  </si>
  <si>
    <t>Tổng thu NSĐP</t>
  </si>
  <si>
    <t>Thu NSĐP hưởng theo phân cấp</t>
  </si>
  <si>
    <t>Số bổ sung cân đối từ ngân sách cấp trên</t>
  </si>
  <si>
    <t>Số bổ sung thực hiện cải cách tiền lương</t>
  </si>
  <si>
    <t>Thu từ kết dư năm trước</t>
  </si>
  <si>
    <t>Biểu mẫu số 61</t>
  </si>
  <si>
    <t>Nội dung   (1)</t>
  </si>
  <si>
    <t>Đầu tư phát triển</t>
  </si>
  <si>
    <t>Kinh phí sự nghiệp</t>
  </si>
  <si>
    <t>Chia ra</t>
  </si>
  <si>
    <t>Vốn  trong  nước</t>
  </si>
  <si>
    <t>Vốn  ngoài  nước</t>
  </si>
  <si>
    <t>Thu NSĐP hưởng từ các khoản phân chia</t>
  </si>
  <si>
    <t>Chi nộp trả ngân sách cấp trên</t>
  </si>
  <si>
    <t>Chi chuyển giao ngân sách</t>
  </si>
  <si>
    <t>Chi thuộc nhiệm vụ của ngân sách cấp xã</t>
  </si>
  <si>
    <t>Thu tạo nguồn cải cách tiền lương</t>
  </si>
  <si>
    <t>Chi nộp ngân sách cấp trên</t>
  </si>
  <si>
    <t>Chi trả nợ gốc từ nguồn bội thu, tăng 
thu, tiết kiệm chi, kết dư ngân sách cấp tỉnh</t>
  </si>
  <si>
    <t xml:space="preserve"> - Thuế tài nguyên</t>
  </si>
  <si>
    <t xml:space="preserve"> - Thuế GTGT+TNDN</t>
  </si>
  <si>
    <t xml:space="preserve"> - Thu khác (do ngành thuế quản lý)</t>
  </si>
  <si>
    <t>Thu hoàn trả giữa các cấp ngân sách</t>
  </si>
  <si>
    <t>Các khoản thu khác</t>
  </si>
  <si>
    <t xml:space="preserve"> Chi an ninh trật tự, an toàn xã hội</t>
  </si>
  <si>
    <t>Chi lĩnh vực thể thao</t>
  </si>
  <si>
    <t xml:space="preserve">D </t>
  </si>
  <si>
    <t>CHI NỘP TRẢ NS CẤP TRÊN</t>
  </si>
  <si>
    <t>Tương đối 
(%)</t>
  </si>
  <si>
    <t>7</t>
  </si>
  <si>
    <t>8</t>
  </si>
  <si>
    <t>9</t>
  </si>
  <si>
    <t>10</t>
  </si>
  <si>
    <t>11</t>
  </si>
  <si>
    <t>12</t>
  </si>
  <si>
    <t>13</t>
  </si>
  <si>
    <t>14</t>
  </si>
  <si>
    <t>15</t>
  </si>
  <si>
    <t>UBND TT Cây Dương</t>
  </si>
  <si>
    <t>UBND TT Kinh Cùng</t>
  </si>
  <si>
    <t>UBND xã Tân Bình</t>
  </si>
  <si>
    <t>UBND xã Thạnh Hòa</t>
  </si>
  <si>
    <t>UBND xã Long Thạnh</t>
  </si>
  <si>
    <t>UBND xã Tân Long</t>
  </si>
  <si>
    <t>UBND xã Phụng Hiệp</t>
  </si>
  <si>
    <t>UBND xã Hiệp Hưng</t>
  </si>
  <si>
    <t>UBND xã T.Phước Hưng</t>
  </si>
  <si>
    <t>UBND xã Phương Phú</t>
  </si>
  <si>
    <t>UBND xã Phương Bình</t>
  </si>
  <si>
    <t>UBND xã Hòa An</t>
  </si>
  <si>
    <t>UBND xã Hòa Mỹ</t>
  </si>
  <si>
    <t>UBND xã Bình Thành</t>
  </si>
  <si>
    <t>UBND TT Búng Tàu</t>
  </si>
  <si>
    <t>Ngân sách cấp huyện</t>
  </si>
  <si>
    <t>Ngân sách xã</t>
  </si>
  <si>
    <t>CT MTQG Nông thôn mới</t>
  </si>
  <si>
    <t>Phòng Lao động</t>
  </si>
  <si>
    <t>1.1</t>
  </si>
  <si>
    <t>1.2</t>
  </si>
  <si>
    <t xml:space="preserve">Chương trình mục tiêu quốc gia </t>
  </si>
  <si>
    <t>2.1</t>
  </si>
  <si>
    <t>2.2</t>
  </si>
  <si>
    <t>2.3</t>
  </si>
  <si>
    <t>14=4/1</t>
  </si>
  <si>
    <t>15=5/2</t>
  </si>
  <si>
    <t>16=6/3</t>
  </si>
  <si>
    <t>Huyện Phụng Hiệp</t>
  </si>
  <si>
    <t>Các xã, thị trấn</t>
  </si>
  <si>
    <t>2.4</t>
  </si>
  <si>
    <t>2.5</t>
  </si>
  <si>
    <t>2.6</t>
  </si>
  <si>
    <t>2.7</t>
  </si>
  <si>
    <t>2.8</t>
  </si>
  <si>
    <t>2.9</t>
  </si>
  <si>
    <t>2.10</t>
  </si>
  <si>
    <t>2.11</t>
  </si>
  <si>
    <t>2.12</t>
  </si>
  <si>
    <t>2.13</t>
  </si>
  <si>
    <t>2.14</t>
  </si>
  <si>
    <t>2.15</t>
  </si>
  <si>
    <t>QUYẾT TOÁN CHI NGÂN SÁCH ĐỊA PHƯƠNG, CHI NGÂN SÁCH CẤP HUYỆN</t>
  </si>
  <si>
    <t>Ngân sách 
địa phương</t>
  </si>
  <si>
    <t>Ngân sách 
cấp huyện</t>
  </si>
  <si>
    <t>Ngân 
sách xã</t>
  </si>
  <si>
    <t>CHI NỘP TRẢ NGÂN SÁCH CẤP TRÊN</t>
  </si>
  <si>
    <t>Ngân sách huyện</t>
  </si>
  <si>
    <t>Trung tâm VHTT-TT</t>
  </si>
  <si>
    <t>Đài truyền thanh</t>
  </si>
  <si>
    <t>Trung tâm Bồi dưỡng chính trị</t>
  </si>
  <si>
    <t>Trung tâm GDNN-GDTX</t>
  </si>
  <si>
    <t>Văn phòng HĐND-UBND</t>
  </si>
  <si>
    <t>Phòng Kinh tế và Hạ tầng</t>
  </si>
  <si>
    <t>Phòng Tài nguyên Môi trường</t>
  </si>
  <si>
    <t>Phòng Nông nghiệp và PTNT</t>
  </si>
  <si>
    <t>Phòng Văn hoá và Thông tin</t>
  </si>
  <si>
    <t>Thanh tra Nhà nước</t>
  </si>
  <si>
    <t>Phòng Tư pháp</t>
  </si>
  <si>
    <t>Phòng Tài chính Kế hoạch</t>
  </si>
  <si>
    <t>Phòng Lao động TB&amp;XH</t>
  </si>
  <si>
    <t>Phòng Nội vụ</t>
  </si>
  <si>
    <t>Phòng giáo dục</t>
  </si>
  <si>
    <t>Ban chấp hành Huyện đoàn</t>
  </si>
  <si>
    <t>Hội Liên hiệp phụ nữ</t>
  </si>
  <si>
    <t>Hội Nông dân</t>
  </si>
  <si>
    <t>Mặt trận Tổ quốc</t>
  </si>
  <si>
    <t>Hội Cựu chiến binh</t>
  </si>
  <si>
    <t>Hội người cao tuổi</t>
  </si>
  <si>
    <t>Hội người mù</t>
  </si>
  <si>
    <t>Hội khuyến học</t>
  </si>
  <si>
    <t>Hội chữ Thập đỏ</t>
  </si>
  <si>
    <t>Hội Luật gia</t>
  </si>
  <si>
    <t>Hội Cựu giáo chức</t>
  </si>
  <si>
    <t>Công an</t>
  </si>
  <si>
    <t>Quân sự</t>
  </si>
  <si>
    <t>Văn phòng huyện ủy</t>
  </si>
  <si>
    <t>2.16</t>
  </si>
  <si>
    <t>2.17</t>
  </si>
  <si>
    <t>2.18</t>
  </si>
  <si>
    <t>2.19</t>
  </si>
  <si>
    <t>2.20</t>
  </si>
  <si>
    <t>2.21</t>
  </si>
  <si>
    <t>2.22</t>
  </si>
  <si>
    <t>2.23</t>
  </si>
  <si>
    <t>2.24</t>
  </si>
  <si>
    <t>2.25</t>
  </si>
  <si>
    <t>2.26</t>
  </si>
  <si>
    <t>2.27</t>
  </si>
  <si>
    <t>2.28</t>
  </si>
  <si>
    <t>2.30</t>
  </si>
  <si>
    <t>2.31</t>
  </si>
  <si>
    <t>2.32</t>
  </si>
  <si>
    <t>2.33</t>
  </si>
  <si>
    <t>2.34</t>
  </si>
  <si>
    <t>Các đơn vị khác</t>
  </si>
  <si>
    <t>Ban quản lý dự án</t>
  </si>
  <si>
    <t>2.35</t>
  </si>
  <si>
    <t>QUYẾT TOÁN CHI THƯỜNG XUYÊN CỦA NGÂN SÁCH CẤP HUYỆN, XÃ</t>
  </si>
  <si>
    <t xml:space="preserve"> - Sự nghiệp giao thông</t>
  </si>
  <si>
    <t xml:space="preserve"> - Sự nghiệp khoa học</t>
  </si>
  <si>
    <t xml:space="preserve"> - Sự nghiệp kinh tế (CTĐT)</t>
  </si>
  <si>
    <t xml:space="preserve"> - Quản lý nhà nước</t>
  </si>
  <si>
    <t xml:space="preserve"> - Sự nghiệp môi trường</t>
  </si>
  <si>
    <t xml:space="preserve"> - Quy hoạch</t>
  </si>
  <si>
    <t>TỔNG HỢP QUYẾT TOÁN CHI THƯỜNG XUYÊN NGÂN SÁCH CẤP HUYỆN</t>
  </si>
  <si>
    <t xml:space="preserve"> - Chính sách</t>
  </si>
  <si>
    <t xml:space="preserve"> - BTXH</t>
  </si>
  <si>
    <t xml:space="preserve"> - Trẻ em</t>
  </si>
  <si>
    <t xml:space="preserve"> - Dạy nghề</t>
  </si>
  <si>
    <t xml:space="preserve"> - Mầm non</t>
  </si>
  <si>
    <t xml:space="preserve"> - Tiểu học</t>
  </si>
  <si>
    <t xml:space="preserve"> - THCS</t>
  </si>
  <si>
    <t xml:space="preserve"> - Chuyên môn</t>
  </si>
  <si>
    <t>18</t>
  </si>
  <si>
    <t>19</t>
  </si>
  <si>
    <t>20</t>
  </si>
  <si>
    <t>21</t>
  </si>
  <si>
    <t>22</t>
  </si>
  <si>
    <t>23</t>
  </si>
  <si>
    <t>24</t>
  </si>
  <si>
    <t>25</t>
  </si>
  <si>
    <t>26</t>
  </si>
  <si>
    <t>27</t>
  </si>
  <si>
    <t>28</t>
  </si>
  <si>
    <t>29</t>
  </si>
  <si>
    <t>31</t>
  </si>
  <si>
    <t>32</t>
  </si>
  <si>
    <t>33</t>
  </si>
  <si>
    <t>34</t>
  </si>
  <si>
    <t>Tổng 
số</t>
  </si>
  <si>
    <r>
      <t>Chi đầu 
tư phát triển</t>
    </r>
    <r>
      <rPr>
        <sz val="14"/>
        <rFont val="Times New Roman"/>
        <family val="1"/>
      </rPr>
      <t xml:space="preserve"> </t>
    </r>
  </si>
  <si>
    <t xml:space="preserve">Tổng
 số </t>
  </si>
  <si>
    <t>Chi giáo dục đào tạo và dạy nghề</t>
  </si>
  <si>
    <t xml:space="preserve">Tổng số </t>
  </si>
  <si>
    <t>Chi chuyển 
nguồn sang năm sau</t>
  </si>
  <si>
    <t>Phòng Kinh tế và hạ tầng</t>
  </si>
  <si>
    <t>QUYẾT TOÁN CHI ĐẦU TƯ PHÁT TRIỂN CỦA NGÂN SÁCH CẤP HUYỆN, XÃ</t>
  </si>
  <si>
    <t>Cấp huyện</t>
  </si>
  <si>
    <t>Cấp xã</t>
  </si>
  <si>
    <t>VIII</t>
  </si>
  <si>
    <t>(Đính kèm Nghị quyết số            /NQ-HĐND ngày       tháng     năm 2018 của HĐND huyện Phụng Hiệp)</t>
  </si>
  <si>
    <t>(Đính kèm Tờ trình số            /TTr-UBND ngày       tháng       năm 2018 của UBND huyện Phụng Hiệp)</t>
  </si>
  <si>
    <t xml:space="preserve"> + Thu tiền sử dụng đất</t>
  </si>
  <si>
    <t>Chi từ nguồn vốn TPCP</t>
  </si>
  <si>
    <t>Chi nguồn vốn TPCP</t>
  </si>
  <si>
    <t>19=2/1</t>
  </si>
  <si>
    <t>Chi nộp trả 
NS cấp trên</t>
  </si>
  <si>
    <t>16=4/1</t>
  </si>
  <si>
    <t>17=5/2</t>
  </si>
  <si>
    <t>CHI TRẢ NỢ LÃI DO CHÍNH 
QUYỀN ĐỊA PHƯƠNG VAY (2)</t>
  </si>
  <si>
    <t>CHI TẠO NGUỒN, ĐIỀU CHỈNH 
TIỀN LƯƠNG</t>
  </si>
  <si>
    <t>CHI BỔ SUNG CÓ MỤC TIÊU CHO 
NGÂN SÁCH CẤP DƯỚI (3)</t>
  </si>
  <si>
    <t>(Đính kèm Tờ trình số: 985/TTr-UBND ngày 14 tháng 6 năm 2018 của UBND huyện Phụng Hiệp)</t>
  </si>
  <si>
    <t>(Đính kèm Tờ trình số: 985/TTr-UBND ngày  14 tháng  6 năm 2018 của UBND huyện Phụng Hiệp)</t>
  </si>
  <si>
    <t>(Đính kèm Tờ trình số: 985/TTr-UBND ngày  14 tháng  6  năm 2018 của UBND huyện Phụng Hiệp)</t>
  </si>
  <si>
    <t>(Đính kèm Nghị quyết số:            /NQ-HĐND ngày          tháng 6 năm 2018 của HĐND huyện Phụng Hiệp)</t>
  </si>
  <si>
    <t>(Đính kèm Nghị quyết số:            /NQ-HĐND ngày           tháng  6  năm 2018 của HĐND huyện Phụng Hiệp)</t>
  </si>
  <si>
    <t>Thu các khoản huy động, đóng góp</t>
  </si>
  <si>
    <t xml:space="preserve"> - Thuế tiêu thụ đặc biệt</t>
  </si>
  <si>
    <t>Trong đó nguồn vốn TPCP</t>
  </si>
  <si>
    <t>Chi từ kết dư ngân sách</t>
  </si>
  <si>
    <t>Phòng Nông nghiệp</t>
  </si>
  <si>
    <t>1.3</t>
  </si>
  <si>
    <t xml:space="preserve"> - Sự nghiệp Văn hóa </t>
  </si>
  <si>
    <t xml:space="preserve"> - Sự nghiệp Thông tin </t>
  </si>
  <si>
    <t xml:space="preserve"> - Sự nghiệp Thể Thao </t>
  </si>
  <si>
    <t xml:space="preserve"> - Sự nghiệp</t>
  </si>
  <si>
    <t xml:space="preserve"> - Vốn CTMTQG</t>
  </si>
  <si>
    <t>Sự nghiệp giáo dục</t>
  </si>
  <si>
    <t>2.36</t>
  </si>
  <si>
    <t xml:space="preserve"> - Dạy nghề </t>
  </si>
  <si>
    <t>Hội nạn nhân CĐDC-NKT-TMC</t>
  </si>
  <si>
    <t>Sự nghiệp đào tạo</t>
  </si>
  <si>
    <t>2.37</t>
  </si>
  <si>
    <t>2.29</t>
  </si>
  <si>
    <t>Thu từ cấp dưới nộp lên</t>
  </si>
  <si>
    <t>Chi cho vay</t>
  </si>
  <si>
    <t>Thu từ ngân sách cấp dưới nộp lên</t>
  </si>
  <si>
    <t xml:space="preserve"> - Thu khác ngân sách địa phương hưởng</t>
  </si>
  <si>
    <t xml:space="preserve"> - Thu phạt VPHC do cơ quân thuế quản lý</t>
  </si>
  <si>
    <t xml:space="preserve"> - Thu phát ATGT</t>
  </si>
  <si>
    <t xml:space="preserve"> - Sự nghiệp (CTMTQG)</t>
  </si>
  <si>
    <t xml:space="preserve"> - BHYT</t>
  </si>
  <si>
    <t xml:space="preserve"> - Khen thưởng</t>
  </si>
  <si>
    <t>Sự nghiệp đào tạo (học phí)</t>
  </si>
  <si>
    <t>Bảo hiểm Xã hội</t>
  </si>
  <si>
    <t xml:space="preserve"> - Chính sách và người có công </t>
  </si>
  <si>
    <t xml:space="preserve"> - Mua BHYT CCB, trợ cấp tuất </t>
  </si>
  <si>
    <t>IX</t>
  </si>
  <si>
    <t xml:space="preserve">Kết dư </t>
  </si>
  <si>
    <t>2.38</t>
  </si>
  <si>
    <t>15=6/3</t>
  </si>
  <si>
    <t>Chi thuộc nhiệm vụ của ngân sách cấp huyện</t>
  </si>
  <si>
    <t>Chi hoạt động của các cơ quan quản lý nhà nước, đảng, đoàn thể</t>
  </si>
  <si>
    <t>Chi quốc phòng</t>
  </si>
  <si>
    <t>1.4</t>
  </si>
  <si>
    <t xml:space="preserve"> - Nghị định 62</t>
  </si>
  <si>
    <t xml:space="preserve"> - Đào tạo</t>
  </si>
  <si>
    <t xml:space="preserve"> - Sự nghiệp kinh tế</t>
  </si>
  <si>
    <t xml:space="preserve"> - Sự nghiệp kinh tế khác</t>
  </si>
  <si>
    <t>Chi cho vay (vốn ủy thác qua NHCS)</t>
  </si>
  <si>
    <t xml:space="preserve"> - Nghị định 62/2019</t>
  </si>
  <si>
    <t xml:space="preserve"> - Sự nghiệp (TLP, NĐ 62)</t>
  </si>
  <si>
    <t xml:space="preserve"> - Sự nghiệp thủy lợi (TLP, NĐ 62)</t>
  </si>
  <si>
    <t>Hội nạn nhân CĐDC</t>
  </si>
  <si>
    <t>Tiết kiệm 10% chi cải cách tiền lương</t>
  </si>
  <si>
    <t>Chi mục tiêu</t>
  </si>
  <si>
    <t>Chi khen thưởng</t>
  </si>
  <si>
    <t>Chi phát thanh, truyền thông, thông tấn</t>
  </si>
  <si>
    <t xml:space="preserve"> - Chi công tác đảng</t>
  </si>
  <si>
    <t xml:space="preserve"> - Sự nghiệp môi trường (CT MTQG)</t>
  </si>
  <si>
    <t xml:space="preserve"> - Sự nghiệp môi trường (CT. MTQG)</t>
  </si>
  <si>
    <r>
      <t xml:space="preserve">Bổ sung trong năm </t>
    </r>
    <r>
      <rPr>
        <sz val="13"/>
        <rFont val="Times New Roman"/>
        <family val="1"/>
      </rPr>
      <t>(nếu có)</t>
    </r>
  </si>
  <si>
    <r>
      <t xml:space="preserve">Giảm trừ trong năm </t>
    </r>
    <r>
      <rPr>
        <sz val="13"/>
        <rFont val="Times New Roman"/>
        <family val="1"/>
      </rPr>
      <t>(nếu có)</t>
    </r>
  </si>
  <si>
    <t>QUYẾT TOÁN CÂN ĐỐI NGÂN SÁCH ĐỊA PHƯƠNG NĂM 2022</t>
  </si>
  <si>
    <t>QUYẾT TOÁN CÂN ĐỐI NGUỒN THU, CHI NGÂN SÁCH HUYỆN NĂM 2022</t>
  </si>
  <si>
    <t>QUYẾT TOÁN NGUỒN THU NGÂN SÁCH NHÀ NƯỚC TRÊN ĐỊA BÀN THEO LĨNH VỰC NĂM 2022</t>
  </si>
  <si>
    <t>QUYẾT TOÁN CHI NGÂN SÁCH ĐỊA PHƯƠNG THEO LĨNH VỰC NĂM 2022</t>
  </si>
  <si>
    <t xml:space="preserve">Nội dung </t>
  </si>
  <si>
    <t>Chi lĩnh vực môi trường</t>
  </si>
  <si>
    <t>QUYẾT TOÁN CHI NGÂN SÁCH CẤP HUYỆN THEO LĨNH VỰC NĂM 2022</t>
  </si>
  <si>
    <t>Chi đầu tư phát triển khác  (vốn ủy thác NHCS)</t>
  </si>
  <si>
    <t>Chi đầu tư phát triển khác (vốn ủy thác NHCS)</t>
  </si>
  <si>
    <t>Chi sự nghiệp văn hóa, thông tin, thể thao, truyền thanh</t>
  </si>
  <si>
    <t>Chi tiết kiệm 10% tạo nguồn cải cách tiền lương</t>
  </si>
  <si>
    <t xml:space="preserve"> CỦA TỪNG CƠ QUAN, TỔ CHỨC THEO NGUỒN VỐN NĂM 2022</t>
  </si>
  <si>
    <t>Trung tâm VHTT-TT-Truyền thanh</t>
  </si>
  <si>
    <t xml:space="preserve"> - Sự nghiệp truyền thanh</t>
  </si>
  <si>
    <t>30</t>
  </si>
  <si>
    <t>17</t>
  </si>
  <si>
    <t xml:space="preserve"> - Đào tạo (sau đại học)</t>
  </si>
  <si>
    <t xml:space="preserve"> - Dạy nghề (vốn CTMTQG 098)</t>
  </si>
  <si>
    <t xml:space="preserve"> - Dạy nghề (vốn CTMTQG 075)</t>
  </si>
  <si>
    <t>Hội Nông dân (đào tạo)</t>
  </si>
  <si>
    <t>Mặt trận Tổ quốc (đào tạo)</t>
  </si>
  <si>
    <t>35</t>
  </si>
  <si>
    <t xml:space="preserve"> - BTXH (vốn CTMTQG 398)</t>
  </si>
  <si>
    <t>Chi văn hóa thông tin, thể thao</t>
  </si>
  <si>
    <t>VÀ CHI NGÂN SÁCH XÃ THEO CƠ CẤU CHI NĂM 2022</t>
  </si>
  <si>
    <t>QUYẾT TOÁN CHI NGÂN SÁCH CẤP HUYỆN, XÃ CHO TỪNG CƠ QUAN, TỔ CHỨC THEO LĨNH VỰC NĂM 2022</t>
  </si>
  <si>
    <t>36</t>
  </si>
  <si>
    <t>Ban Quản lý dự án (SNKT)</t>
  </si>
  <si>
    <t xml:space="preserve"> - Sự nghiệp kinh tế khác 338</t>
  </si>
  <si>
    <t xml:space="preserve"> - Sự nghiệp kinh tế khác 281</t>
  </si>
  <si>
    <t>QUYẾT TOÁN CHI NGÂN SÁCH ĐỊA PHƯƠNG TỪNG HUYỆN (XÃ) NĂM 2022</t>
  </si>
  <si>
    <t>QUYẾT TOÁN THU NGÂN SÁCH HUYỆN (XÃ) NĂM 2022</t>
  </si>
  <si>
    <t>CHI CHUYỂN NGUỒN SANG NGÂN SÁCH NĂM SAU (CCTL+TKC)</t>
  </si>
  <si>
    <t>CHI NỘP TRẢ NGÂN SÁCH CẤP 
TRÊN</t>
  </si>
  <si>
    <t>QUYẾT TOÁN CHI BỔ SUNG TỪ NGÂN SÁCH CẤP HUYỆN CHO NGÂN SÁCH CẤP XÃ NĂM 2022</t>
  </si>
  <si>
    <t>CHO  TỪNG CƠ QUAN, TỔ CHỨC THEO LĨNH VỰC NĂM 2022</t>
  </si>
  <si>
    <t>Phòng Tài nguyên và Môi trường</t>
  </si>
  <si>
    <t>Chi đầu tư khác (vốn ủy thác NHCS)</t>
  </si>
  <si>
    <t>CHO TỪNG CƠ QUAN, TỔ CHỨC THEO LĨNH VỰC NĂM 2022</t>
  </si>
  <si>
    <t>Trung tâm VHTT-TT-TT</t>
  </si>
  <si>
    <t>QUYẾT TOÁN CHI CHƯƠNG TRÌNH MỤC TIÊU QUỐC GIA NĂM 2022</t>
  </si>
  <si>
    <t>Trường Tiểu học Hiệp Hưng 1 (7966166)</t>
  </si>
  <si>
    <t>Trường Tiểu học Phương Phú 1 (7966149)</t>
  </si>
  <si>
    <t>Trung tâm Văn hóa-Thể thao xã Hiệp Hưng (7966147)</t>
  </si>
  <si>
    <t>Nhà Văn hóa ấp Hưng Thạnh (7966156)</t>
  </si>
  <si>
    <t>Nhà Văn hóa - Khu thể thao ấp Long Phụng (7966148)</t>
  </si>
  <si>
    <t>Nhà Văn hóa - Khu thể thao ấp Mỹ Lợi A (7966162)</t>
  </si>
  <si>
    <t>Nhà Văn hóa ấp Mỹ Lợi B (7966160)</t>
  </si>
  <si>
    <t>Nhà Văn hóa - Khu thể thao ấp Hiệp Hòa (7966161)</t>
  </si>
  <si>
    <t>Nhà Văn hóa ấp Lái Hiếu (7966158)</t>
  </si>
  <si>
    <t>Nhà Văn hóa - Khu thể thao ấp Mỹ Chánh (7966157)</t>
  </si>
  <si>
    <t>Nhà Văn hóa ấp Mỹ Chánh A (7966167)</t>
  </si>
  <si>
    <t>Nhà Văn hóa - Khu thể thao ấp Quyết thắng (7966163)</t>
  </si>
  <si>
    <t>Nhà Văn hóa ấp Quyết Thắng B (7966159)</t>
  </si>
  <si>
    <t>Vốn CT MTQG giảm nghèo bền vững</t>
  </si>
  <si>
    <t>CT MTQG 135</t>
  </si>
  <si>
    <t>Đa dạng hóa sinh kế, phát triển mô hình giảm nghèo</t>
  </si>
  <si>
    <t>UBND xã Tân Phước Hưng</t>
  </si>
  <si>
    <t>Hỗ trợ phát triển sản xuất, cải thiện dinh dưỡng</t>
  </si>
  <si>
    <t>2.1.6</t>
  </si>
  <si>
    <t>Phòng Lao động TBXH</t>
  </si>
  <si>
    <t xml:space="preserve">Phát triển giáo dục nghề nghiệp vùng khó khăn </t>
  </si>
  <si>
    <t>Hỗ trợ việc làm bền vững</t>
  </si>
  <si>
    <t>Truyền thông về giảm nghèo đa chiều</t>
  </si>
  <si>
    <t>Nâng cao năng lực thực hiện chương trình</t>
  </si>
  <si>
    <t>Giám sát, đánh giá</t>
  </si>
  <si>
    <t>2.1.7</t>
  </si>
  <si>
    <t>Phòng Văn hóa và Thông tin</t>
  </si>
  <si>
    <t>Giảm nghèo về thông tin</t>
  </si>
  <si>
    <t>Ngoài CT MTQG 135</t>
  </si>
  <si>
    <t>1.1.1</t>
  </si>
  <si>
    <t>1.1.2</t>
  </si>
  <si>
    <t>1.1.3</t>
  </si>
  <si>
    <t>1.1.4</t>
  </si>
  <si>
    <t>1.1.5</t>
  </si>
  <si>
    <t>Đào tạo nghề lao động nông thôn lĩnh vực phi nông nghiệp (00394)</t>
  </si>
  <si>
    <t>Kiểm tra, giám sát, đánh giá tình hình thực hiện Đề án (đào tạo nghề LĐNT-00405)</t>
  </si>
  <si>
    <t>Quản lý chương trình</t>
  </si>
  <si>
    <t>Chương trình OCOP</t>
  </si>
  <si>
    <t>Đào tạo nghề lao động nông thôn</t>
  </si>
  <si>
    <t>Công tác quản lý và kiểm tra, đánh giá thực hiện đào tạo nghề lao động nông thôn</t>
  </si>
  <si>
    <t xml:space="preserve">Đẩy mạnh, đa dạng hình thức thông tin, truyền thông nhằm nâng cao nhận thức, chuyển đổi tư duy của cán bộ, người dân về xây dựng nông thôn mới ; thực hiện có hiệu quả công tác truyền thông về xây dựng nông thôn mới </t>
  </si>
  <si>
    <t>Vệ sinh môi trường nông thôn (hỗ trợ thực hiện bảo vệ môi trường và cải tạo cảnh quan nông thôn 278-00402)</t>
  </si>
  <si>
    <t xml:space="preserve">Thực hiện hỗ trợ phát triển sản xuất, đa dạng hóa sinh kế (định mức hỗ trợ theo Nghị quyết số 07/2018/NQ-HĐND ngày 6/7/2018 của HĐND tỉnh Hậu Giang quy định mức chi kinh phí sự nghiệp thực hiện Chương trình MTQG giảm nghèo bền vững giai đoạn 2018-2020 trên địa bàn tỉnh Hậu Giang) </t>
  </si>
  <si>
    <t>1.2.1</t>
  </si>
  <si>
    <t>1.2.2</t>
  </si>
  <si>
    <t>(Đính kèm Tờ trình số:         /TTr-UBND ngày       tháng 5 năm 2023 của UBND huyện Phụng 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</si>
</sst>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_-* #,##0.00_-;\-* #,##0.00_-;_-* &quot;-&quot;??_-;_-@_-"/>
    <numFmt numFmtId="165" formatCode="_(* #,##0_);_(* \(#,##0\);_(* &quot;-&quot;??_);_(@_)"/>
    <numFmt numFmtId="166" formatCode="###,###"/>
    <numFmt numFmtId="167" formatCode="_(* #,##0.000_);_(* \(#,##0.000\);_(* &quot;-&quot;??_);_(@_)"/>
    <numFmt numFmtId="168" formatCode="_(* #,##0.0000_);_(* \(#,##0.0000\);_(* &quot;-&quot;??_);_(@_)"/>
  </numFmts>
  <fonts count="30">
    <font>
      <sz val="13"/>
      <name val="Arial"/>
    </font>
    <font>
      <sz val="13"/>
      <name val="Arial"/>
      <family val="2"/>
    </font>
    <font>
      <sz val="8"/>
      <name val="Arial"/>
      <family val="2"/>
    </font>
    <font>
      <sz val="14"/>
      <name val="Times New Roman"/>
      <family val="1"/>
    </font>
    <font>
      <b/>
      <sz val="14"/>
      <name val="Times New Roman"/>
      <family val="1"/>
    </font>
    <font>
      <sz val="12"/>
      <name val="Times New Roman"/>
      <family val="1"/>
    </font>
    <font>
      <b/>
      <sz val="12"/>
      <name val="Times New Roman"/>
      <family val="1"/>
    </font>
    <font>
      <sz val="13"/>
      <name val="Times New Roman"/>
      <family val="1"/>
    </font>
    <font>
      <sz val="12"/>
      <name val=".VnTime"/>
      <family val="2"/>
    </font>
    <font>
      <sz val="16"/>
      <name val="Times New Roman"/>
      <family val="1"/>
    </font>
    <font>
      <i/>
      <sz val="14"/>
      <name val="Times New Roman"/>
      <family val="1"/>
    </font>
    <font>
      <b/>
      <sz val="11"/>
      <name val="Times New Roman"/>
      <family val="1"/>
    </font>
    <font>
      <b/>
      <u/>
      <sz val="14"/>
      <name val="Times New Roman"/>
      <family val="1"/>
    </font>
    <font>
      <b/>
      <i/>
      <sz val="14"/>
      <name val="Times New Roman"/>
      <family val="1"/>
    </font>
    <font>
      <b/>
      <sz val="14"/>
      <name val="Times New Roman h"/>
    </font>
    <font>
      <i/>
      <sz val="12"/>
      <name val="Times New Roman"/>
      <family val="1"/>
    </font>
    <font>
      <sz val="13"/>
      <name val="VnTime"/>
    </font>
    <font>
      <sz val="14"/>
      <name val=".VnTime"/>
      <family val="2"/>
    </font>
    <font>
      <b/>
      <sz val="10"/>
      <name val="Times New Roman"/>
      <family val="1"/>
    </font>
    <font>
      <b/>
      <u/>
      <sz val="12"/>
      <name val="Times New Roman"/>
      <family val="1"/>
    </font>
    <font>
      <sz val="11"/>
      <name val="Times New Roman"/>
      <family val="1"/>
    </font>
    <font>
      <i/>
      <sz val="11"/>
      <name val="Times New Roman"/>
      <family val="1"/>
    </font>
    <font>
      <sz val="13"/>
      <name val="VNI-Times"/>
    </font>
    <font>
      <b/>
      <sz val="13"/>
      <name val="Times New Roman"/>
      <family val="1"/>
    </font>
    <font>
      <i/>
      <sz val="13"/>
      <name val="Times New Roman"/>
      <family val="1"/>
    </font>
    <font>
      <b/>
      <i/>
      <sz val="13"/>
      <name val="Times New Roman"/>
      <family val="1"/>
    </font>
    <font>
      <b/>
      <u/>
      <sz val="13"/>
      <name val="Times New Roman"/>
      <family val="1"/>
    </font>
    <font>
      <b/>
      <sz val="13"/>
      <name val="Times New Roman h"/>
    </font>
    <font>
      <b/>
      <i/>
      <sz val="14"/>
      <color rgb="FF0070C0"/>
      <name val="Times New Roman"/>
      <family val="1"/>
    </font>
    <font>
      <sz val="14"/>
      <color rgb="FF0070C0"/>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s>
  <cellStyleXfs count="6">
    <xf numFmtId="0" fontId="0" fillId="0" borderId="0"/>
    <xf numFmtId="43" fontId="1" fillId="0" borderId="0" applyFont="0" applyFill="0" applyBorder="0" applyAlignment="0" applyProtection="0"/>
    <xf numFmtId="0" fontId="8" fillId="0" borderId="0"/>
    <xf numFmtId="0" fontId="17" fillId="0" borderId="0" applyProtection="0"/>
    <xf numFmtId="0" fontId="16" fillId="0" borderId="0"/>
    <xf numFmtId="0" fontId="22" fillId="0" borderId="0"/>
  </cellStyleXfs>
  <cellXfs count="352">
    <xf numFmtId="0" fontId="0" fillId="0" borderId="0" xfId="0"/>
    <xf numFmtId="0" fontId="3" fillId="0" borderId="0" xfId="0" applyFont="1"/>
    <xf numFmtId="0" fontId="3" fillId="0" borderId="0" xfId="0" applyFont="1" applyAlignment="1">
      <alignment horizontal="center"/>
    </xf>
    <xf numFmtId="0" fontId="4" fillId="0" borderId="0" xfId="0" applyFont="1"/>
    <xf numFmtId="0" fontId="6" fillId="0" borderId="1" xfId="0" applyFont="1" applyBorder="1" applyAlignment="1">
      <alignment horizontal="center"/>
    </xf>
    <xf numFmtId="0" fontId="6" fillId="0" borderId="0" xfId="0" applyFont="1"/>
    <xf numFmtId="0" fontId="7" fillId="0" borderId="0" xfId="0" applyFont="1"/>
    <xf numFmtId="0" fontId="6" fillId="0" borderId="0" xfId="2" applyFont="1" applyAlignment="1">
      <alignment horizontal="centerContinuous"/>
    </xf>
    <xf numFmtId="0" fontId="5" fillId="0" borderId="0" xfId="2" applyFont="1" applyAlignment="1">
      <alignment horizontal="centerContinuous"/>
    </xf>
    <xf numFmtId="0" fontId="4" fillId="0" borderId="0" xfId="2" applyFont="1" applyAlignment="1">
      <alignment horizontal="centerContinuous"/>
    </xf>
    <xf numFmtId="0" fontId="4" fillId="0" borderId="0" xfId="2" applyFont="1" applyAlignment="1">
      <alignment horizontal="right"/>
    </xf>
    <xf numFmtId="0" fontId="5" fillId="0" borderId="0" xfId="2" applyFont="1"/>
    <xf numFmtId="0" fontId="4" fillId="0" borderId="0" xfId="2" applyFont="1" applyAlignment="1">
      <alignment horizontal="left"/>
    </xf>
    <xf numFmtId="0" fontId="10" fillId="0" borderId="0" xfId="2" applyFont="1" applyAlignment="1">
      <alignment horizontal="left"/>
    </xf>
    <xf numFmtId="0" fontId="3" fillId="0" borderId="0" xfId="2" applyFont="1"/>
    <xf numFmtId="0" fontId="10" fillId="0" borderId="0" xfId="2" applyFont="1"/>
    <xf numFmtId="0" fontId="11" fillId="0" borderId="2" xfId="2" applyFont="1" applyBorder="1" applyAlignment="1">
      <alignment horizontal="center" vertical="center"/>
    </xf>
    <xf numFmtId="0" fontId="11" fillId="0" borderId="0" xfId="2" applyFont="1" applyAlignment="1">
      <alignment vertical="center"/>
    </xf>
    <xf numFmtId="0" fontId="10" fillId="0" borderId="0" xfId="0" applyFont="1"/>
    <xf numFmtId="0" fontId="15" fillId="0" borderId="0" xfId="0" applyFont="1"/>
    <xf numFmtId="0" fontId="6" fillId="0" borderId="0" xfId="0" applyFont="1" applyAlignment="1">
      <alignment horizontal="centerContinuous"/>
    </xf>
    <xf numFmtId="0" fontId="5"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right"/>
    </xf>
    <xf numFmtId="0" fontId="5" fillId="0" borderId="0" xfId="0" applyFont="1"/>
    <xf numFmtId="0" fontId="4" fillId="0" borderId="0" xfId="0" applyFont="1" applyAlignment="1">
      <alignment horizontal="left"/>
    </xf>
    <xf numFmtId="0" fontId="5" fillId="0" borderId="0" xfId="0" applyFont="1" applyAlignment="1">
      <alignment horizontal="right"/>
    </xf>
    <xf numFmtId="0" fontId="4" fillId="0" borderId="0" xfId="0" quotePrefix="1" applyFont="1" applyAlignment="1">
      <alignment horizontal="centerContinuous"/>
    </xf>
    <xf numFmtId="0" fontId="10" fillId="0" borderId="0" xfId="0" applyFont="1" applyAlignment="1">
      <alignment horizontal="left"/>
    </xf>
    <xf numFmtId="0" fontId="11" fillId="0" borderId="2" xfId="0" applyFont="1" applyBorder="1" applyAlignment="1">
      <alignment horizontal="center" vertical="center"/>
    </xf>
    <xf numFmtId="0" fontId="11" fillId="0" borderId="0" xfId="0" applyFont="1" applyAlignment="1">
      <alignment vertical="center"/>
    </xf>
    <xf numFmtId="0" fontId="9" fillId="0" borderId="0" xfId="0" applyFont="1" applyAlignment="1">
      <alignment horizontal="centerContinuous"/>
    </xf>
    <xf numFmtId="0" fontId="10" fillId="0" borderId="0" xfId="0" applyFont="1" applyAlignment="1">
      <alignment horizontal="center"/>
    </xf>
    <xf numFmtId="0" fontId="10" fillId="0" borderId="0" xfId="0" applyFont="1" applyAlignment="1">
      <alignment horizontal="right"/>
    </xf>
    <xf numFmtId="0" fontId="15" fillId="0" borderId="0" xfId="0" quotePrefix="1" applyFont="1"/>
    <xf numFmtId="0" fontId="4" fillId="0" borderId="0" xfId="3" applyFont="1" applyAlignment="1">
      <alignment vertical="center" wrapText="1"/>
    </xf>
    <xf numFmtId="165" fontId="4" fillId="0" borderId="0" xfId="0" applyNumberFormat="1" applyFont="1"/>
    <xf numFmtId="43" fontId="3" fillId="0" borderId="0" xfId="1" applyFont="1"/>
    <xf numFmtId="0" fontId="6" fillId="0" borderId="2" xfId="2" quotePrefix="1" applyFont="1" applyBorder="1" applyAlignment="1">
      <alignment horizontal="center" vertical="center"/>
    </xf>
    <xf numFmtId="0" fontId="6" fillId="0" borderId="0" xfId="2" applyFont="1" applyAlignment="1">
      <alignment vertical="center"/>
    </xf>
    <xf numFmtId="0" fontId="6" fillId="0" borderId="1" xfId="0" applyFont="1" applyBorder="1"/>
    <xf numFmtId="43" fontId="5" fillId="0" borderId="1" xfId="1" applyFont="1" applyBorder="1"/>
    <xf numFmtId="0" fontId="15" fillId="0" borderId="0" xfId="2" applyFont="1"/>
    <xf numFmtId="3" fontId="5" fillId="0" borderId="1" xfId="2" applyNumberFormat="1" applyFont="1" applyBorder="1"/>
    <xf numFmtId="0" fontId="5" fillId="0" borderId="1" xfId="0" quotePrefix="1" applyFont="1" applyBorder="1" applyAlignment="1">
      <alignment horizontal="center"/>
    </xf>
    <xf numFmtId="43" fontId="6" fillId="0" borderId="1" xfId="1" applyFont="1" applyBorder="1"/>
    <xf numFmtId="0" fontId="6" fillId="0" borderId="0" xfId="2" applyFont="1"/>
    <xf numFmtId="0" fontId="6" fillId="0" borderId="2" xfId="0" applyFont="1" applyBorder="1" applyAlignment="1">
      <alignment horizontal="center"/>
    </xf>
    <xf numFmtId="0" fontId="6" fillId="0" borderId="2" xfId="0" quotePrefix="1" applyFont="1" applyBorder="1" applyAlignment="1">
      <alignment horizont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165" fontId="6" fillId="0" borderId="0" xfId="0" applyNumberFormat="1" applyFont="1"/>
    <xf numFmtId="165" fontId="6" fillId="0" borderId="1" xfId="1" applyNumberFormat="1" applyFont="1" applyBorder="1"/>
    <xf numFmtId="165" fontId="5" fillId="0" borderId="1" xfId="1" applyNumberFormat="1" applyFont="1" applyBorder="1"/>
    <xf numFmtId="49" fontId="5" fillId="0" borderId="1" xfId="0" applyNumberFormat="1" applyFont="1" applyBorder="1" applyAlignment="1">
      <alignment horizontal="left" wrapText="1"/>
    </xf>
    <xf numFmtId="3" fontId="5" fillId="0" borderId="0" xfId="0" applyNumberFormat="1" applyFont="1" applyAlignment="1">
      <alignment horizontal="centerContinuous"/>
    </xf>
    <xf numFmtId="0" fontId="18" fillId="0" borderId="0" xfId="0" applyFont="1" applyAlignment="1">
      <alignment vertical="center"/>
    </xf>
    <xf numFmtId="0" fontId="10" fillId="0" borderId="0" xfId="2" applyFont="1" applyAlignment="1">
      <alignment horizontal="right"/>
    </xf>
    <xf numFmtId="165" fontId="6" fillId="0" borderId="0" xfId="1" applyNumberFormat="1" applyFont="1" applyAlignment="1">
      <alignment horizontal="center"/>
    </xf>
    <xf numFmtId="165" fontId="4" fillId="0" borderId="0" xfId="1" applyNumberFormat="1" applyFont="1" applyAlignment="1">
      <alignment horizontal="center"/>
    </xf>
    <xf numFmtId="165" fontId="10" fillId="0" borderId="0" xfId="1" applyNumberFormat="1" applyFont="1" applyAlignment="1">
      <alignment horizontal="center"/>
    </xf>
    <xf numFmtId="165" fontId="3" fillId="0" borderId="0" xfId="1" applyNumberFormat="1" applyFont="1" applyAlignment="1">
      <alignment horizontal="center"/>
    </xf>
    <xf numFmtId="165" fontId="5" fillId="0" borderId="0" xfId="1" applyNumberFormat="1" applyFont="1" applyAlignment="1">
      <alignment horizontal="center"/>
    </xf>
    <xf numFmtId="49" fontId="5" fillId="0" borderId="5" xfId="0" applyNumberFormat="1" applyFont="1" applyBorder="1" applyAlignment="1">
      <alignment horizontal="left" wrapText="1"/>
    </xf>
    <xf numFmtId="0" fontId="5" fillId="0" borderId="1" xfId="2" quotePrefix="1" applyFont="1" applyBorder="1" applyAlignment="1">
      <alignment horizontal="center"/>
    </xf>
    <xf numFmtId="0" fontId="5" fillId="0" borderId="1" xfId="2" applyFont="1" applyBorder="1"/>
    <xf numFmtId="3" fontId="5" fillId="0" borderId="5" xfId="2" applyNumberFormat="1" applyFont="1" applyBorder="1"/>
    <xf numFmtId="3" fontId="5" fillId="0" borderId="0" xfId="2" applyNumberFormat="1" applyFont="1"/>
    <xf numFmtId="0" fontId="6" fillId="0" borderId="4" xfId="2" applyFont="1" applyBorder="1" applyAlignment="1">
      <alignment horizontal="center"/>
    </xf>
    <xf numFmtId="0" fontId="19" fillId="0" borderId="4" xfId="2" applyFont="1" applyBorder="1"/>
    <xf numFmtId="3" fontId="5" fillId="0" borderId="4" xfId="2" applyNumberFormat="1" applyFont="1" applyBorder="1"/>
    <xf numFmtId="0" fontId="18" fillId="0" borderId="2" xfId="2" applyFont="1" applyBorder="1" applyAlignment="1">
      <alignment horizontal="center" vertical="center"/>
    </xf>
    <xf numFmtId="3" fontId="6" fillId="0" borderId="1" xfId="0" applyNumberFormat="1" applyFont="1" applyBorder="1"/>
    <xf numFmtId="3" fontId="5" fillId="0" borderId="1" xfId="0" applyNumberFormat="1" applyFont="1" applyBorder="1"/>
    <xf numFmtId="0" fontId="3" fillId="0" borderId="5" xfId="0" applyFont="1" applyBorder="1"/>
    <xf numFmtId="0" fontId="18" fillId="0" borderId="4" xfId="0" applyFont="1" applyBorder="1" applyAlignment="1">
      <alignment horizontal="center" vertical="center"/>
    </xf>
    <xf numFmtId="3" fontId="3" fillId="0" borderId="0" xfId="0" applyNumberFormat="1" applyFont="1"/>
    <xf numFmtId="3" fontId="10" fillId="0" borderId="0" xfId="0" applyNumberFormat="1" applyFont="1"/>
    <xf numFmtId="43" fontId="4" fillId="0" borderId="0" xfId="1" applyFont="1"/>
    <xf numFmtId="43" fontId="7" fillId="0" borderId="0" xfId="1" applyFont="1"/>
    <xf numFmtId="0" fontId="13" fillId="0" borderId="0" xfId="0" applyFont="1"/>
    <xf numFmtId="0" fontId="20" fillId="0" borderId="0" xfId="0" applyFont="1"/>
    <xf numFmtId="0" fontId="4" fillId="0" borderId="2" xfId="0" applyFont="1" applyBorder="1" applyAlignment="1">
      <alignment horizontal="center" vertical="center" wrapText="1"/>
    </xf>
    <xf numFmtId="165" fontId="4" fillId="0" borderId="0" xfId="1" applyNumberFormat="1" applyFont="1" applyAlignment="1"/>
    <xf numFmtId="165" fontId="3" fillId="0" borderId="0" xfId="1" applyNumberFormat="1" applyFont="1"/>
    <xf numFmtId="165" fontId="5" fillId="0" borderId="0" xfId="1" applyNumberFormat="1" applyFont="1"/>
    <xf numFmtId="43" fontId="6" fillId="0" borderId="0" xfId="1" applyFont="1"/>
    <xf numFmtId="0" fontId="5" fillId="0" borderId="5" xfId="2" quotePrefix="1" applyFont="1" applyBorder="1" applyAlignment="1">
      <alignment horizontal="center"/>
    </xf>
    <xf numFmtId="0" fontId="10" fillId="0" borderId="6" xfId="0" applyFont="1" applyBorder="1" applyAlignment="1">
      <alignment horizontal="left"/>
    </xf>
    <xf numFmtId="0" fontId="3" fillId="0" borderId="6" xfId="0" applyFont="1" applyBorder="1"/>
    <xf numFmtId="0" fontId="3" fillId="0" borderId="0" xfId="0" applyFont="1" applyAlignment="1">
      <alignment horizontal="centerContinuous"/>
    </xf>
    <xf numFmtId="0" fontId="3" fillId="0" borderId="2" xfId="0" applyFont="1" applyBorder="1"/>
    <xf numFmtId="165" fontId="3" fillId="0" borderId="2" xfId="1" applyNumberFormat="1" applyFont="1" applyBorder="1"/>
    <xf numFmtId="0" fontId="21" fillId="0" borderId="2" xfId="0" applyFont="1" applyBorder="1" applyAlignment="1">
      <alignment horizontal="center" vertical="center"/>
    </xf>
    <xf numFmtId="0" fontId="21" fillId="0" borderId="0" xfId="0" applyFont="1" applyAlignment="1">
      <alignment vertical="center"/>
    </xf>
    <xf numFmtId="165" fontId="21" fillId="0" borderId="2" xfId="1" applyNumberFormat="1" applyFont="1" applyBorder="1" applyAlignment="1">
      <alignment horizontal="center" vertical="center"/>
    </xf>
    <xf numFmtId="0" fontId="21" fillId="0" borderId="2" xfId="0" quotePrefix="1" applyFont="1" applyBorder="1" applyAlignment="1">
      <alignment horizontal="center" vertical="center"/>
    </xf>
    <xf numFmtId="3" fontId="3" fillId="0" borderId="6" xfId="0" applyNumberFormat="1" applyFont="1" applyBorder="1"/>
    <xf numFmtId="0" fontId="10" fillId="0" borderId="6" xfId="0" applyFont="1" applyBorder="1" applyAlignment="1">
      <alignment horizontal="center"/>
    </xf>
    <xf numFmtId="165" fontId="10" fillId="0" borderId="6" xfId="1" applyNumberFormat="1" applyFont="1" applyBorder="1" applyAlignment="1">
      <alignment horizontal="center"/>
    </xf>
    <xf numFmtId="0" fontId="10" fillId="0" borderId="6" xfId="0" applyFont="1" applyBorder="1" applyAlignment="1">
      <alignment horizontal="right"/>
    </xf>
    <xf numFmtId="0" fontId="3" fillId="0" borderId="3" xfId="0" applyFont="1" applyBorder="1"/>
    <xf numFmtId="168" fontId="6" fillId="0" borderId="0" xfId="1" applyNumberFormat="1" applyFont="1"/>
    <xf numFmtId="167" fontId="3" fillId="0" borderId="0" xfId="1" applyNumberFormat="1" applyFont="1"/>
    <xf numFmtId="165" fontId="3" fillId="0" borderId="1" xfId="1" quotePrefix="1" applyNumberFormat="1" applyFont="1" applyBorder="1"/>
    <xf numFmtId="0" fontId="6" fillId="0" borderId="2" xfId="2" applyFont="1" applyBorder="1" applyAlignment="1">
      <alignment horizontal="center" vertical="center"/>
    </xf>
    <xf numFmtId="0" fontId="15" fillId="0" borderId="0" xfId="2" applyFont="1" applyAlignment="1">
      <alignment horizontal="left"/>
    </xf>
    <xf numFmtId="0" fontId="15" fillId="0" borderId="0" xfId="2" applyFont="1" applyAlignment="1">
      <alignment horizontal="right"/>
    </xf>
    <xf numFmtId="0" fontId="15" fillId="0" borderId="0" xfId="0" quotePrefix="1" applyFont="1" applyAlignment="1">
      <alignment horizontal="left"/>
    </xf>
    <xf numFmtId="0" fontId="4" fillId="0" borderId="2" xfId="0" applyFont="1" applyBorder="1" applyAlignment="1">
      <alignment horizontal="center"/>
    </xf>
    <xf numFmtId="0" fontId="4" fillId="0" borderId="2" xfId="0" applyFont="1" applyBorder="1"/>
    <xf numFmtId="43" fontId="4" fillId="0" borderId="2" xfId="1" applyFont="1" applyBorder="1"/>
    <xf numFmtId="0" fontId="3" fillId="0" borderId="2" xfId="0" quotePrefix="1" applyFont="1" applyBorder="1" applyAlignment="1">
      <alignment horizontal="center"/>
    </xf>
    <xf numFmtId="43" fontId="3" fillId="0" borderId="2" xfId="1" applyFont="1" applyBorder="1"/>
    <xf numFmtId="0" fontId="3" fillId="0" borderId="2" xfId="0" applyFont="1" applyBorder="1" applyAlignment="1">
      <alignment horizontal="justify"/>
    </xf>
    <xf numFmtId="0" fontId="3" fillId="0" borderId="2" xfId="0" applyFont="1" applyBorder="1" applyAlignment="1">
      <alignment horizontal="left"/>
    </xf>
    <xf numFmtId="165" fontId="10" fillId="0" borderId="6" xfId="0" applyNumberFormat="1" applyFont="1" applyBorder="1" applyAlignment="1">
      <alignment horizontal="center"/>
    </xf>
    <xf numFmtId="3" fontId="4" fillId="0" borderId="2" xfId="0" applyNumberFormat="1" applyFont="1" applyBorder="1"/>
    <xf numFmtId="165" fontId="4" fillId="0" borderId="2" xfId="1" applyNumberFormat="1" applyFont="1" applyBorder="1"/>
    <xf numFmtId="0" fontId="3" fillId="0" borderId="2" xfId="0" applyFont="1" applyBorder="1" applyAlignment="1">
      <alignment horizontal="center"/>
    </xf>
    <xf numFmtId="3" fontId="3" fillId="0" borderId="2" xfId="0" applyNumberFormat="1" applyFont="1" applyBorder="1"/>
    <xf numFmtId="0" fontId="4" fillId="0" borderId="2" xfId="0" applyFont="1" applyBorder="1" applyAlignment="1">
      <alignment wrapText="1"/>
    </xf>
    <xf numFmtId="165" fontId="4" fillId="0" borderId="0" xfId="1" applyNumberFormat="1" applyFont="1" applyAlignment="1">
      <alignment horizontal="centerContinuous"/>
    </xf>
    <xf numFmtId="165" fontId="5" fillId="0" borderId="0" xfId="1" applyNumberFormat="1" applyFont="1" applyAlignment="1">
      <alignment horizontal="centerContinuous"/>
    </xf>
    <xf numFmtId="165" fontId="3" fillId="0" borderId="5" xfId="1" applyNumberFormat="1" applyFont="1" applyBorder="1"/>
    <xf numFmtId="165" fontId="18" fillId="0" borderId="4" xfId="1" quotePrefix="1" applyNumberFormat="1" applyFont="1" applyBorder="1" applyAlignment="1">
      <alignment horizontal="center" vertical="center"/>
    </xf>
    <xf numFmtId="0" fontId="4" fillId="0" borderId="2" xfId="0" applyFont="1" applyBorder="1" applyAlignment="1">
      <alignment horizontal="center" vertical="center"/>
    </xf>
    <xf numFmtId="0" fontId="10" fillId="0" borderId="0" xfId="2" applyFont="1" applyAlignment="1">
      <alignment horizontal="center"/>
    </xf>
    <xf numFmtId="43" fontId="5" fillId="0" borderId="1" xfId="1" applyFont="1" applyFill="1" applyBorder="1"/>
    <xf numFmtId="165" fontId="5" fillId="0" borderId="0" xfId="0" applyNumberFormat="1" applyFont="1"/>
    <xf numFmtId="0" fontId="4" fillId="0" borderId="2" xfId="0" quotePrefix="1" applyFont="1" applyBorder="1" applyAlignment="1">
      <alignment horizontal="center"/>
    </xf>
    <xf numFmtId="43" fontId="4" fillId="0" borderId="2" xfId="1" quotePrefix="1" applyFont="1" applyBorder="1" applyAlignment="1">
      <alignment horizontal="center"/>
    </xf>
    <xf numFmtId="167" fontId="4" fillId="0" borderId="0" xfId="1" applyNumberFormat="1" applyFont="1"/>
    <xf numFmtId="165" fontId="3" fillId="0" borderId="0" xfId="0" applyNumberFormat="1" applyFont="1"/>
    <xf numFmtId="43" fontId="4" fillId="0" borderId="2" xfId="1" applyFont="1" applyBorder="1" applyAlignment="1">
      <alignment horizontal="center" vertical="center"/>
    </xf>
    <xf numFmtId="0" fontId="4" fillId="0" borderId="0" xfId="0" applyFont="1" applyAlignment="1">
      <alignment horizontal="center" vertical="center"/>
    </xf>
    <xf numFmtId="165" fontId="7" fillId="0" borderId="1" xfId="1" applyNumberFormat="1" applyFont="1" applyFill="1" applyBorder="1"/>
    <xf numFmtId="165" fontId="7" fillId="0" borderId="5" xfId="1" applyNumberFormat="1" applyFont="1" applyFill="1" applyBorder="1"/>
    <xf numFmtId="165" fontId="3" fillId="0" borderId="1" xfId="1" applyNumberFormat="1" applyFont="1" applyFill="1" applyBorder="1"/>
    <xf numFmtId="165" fontId="3" fillId="0" borderId="5" xfId="1" applyNumberFormat="1" applyFont="1" applyFill="1" applyBorder="1"/>
    <xf numFmtId="165" fontId="3" fillId="0" borderId="3" xfId="1" applyNumberFormat="1" applyFont="1" applyBorder="1"/>
    <xf numFmtId="0" fontId="23" fillId="0" borderId="0" xfId="0" applyFont="1" applyAlignment="1">
      <alignment horizontal="centerContinuous"/>
    </xf>
    <xf numFmtId="167" fontId="7" fillId="0" borderId="0" xfId="1" applyNumberFormat="1" applyFont="1" applyAlignment="1">
      <alignment horizontal="centerContinuous"/>
    </xf>
    <xf numFmtId="43" fontId="7" fillId="0" borderId="0" xfId="1" applyFont="1" applyAlignment="1">
      <alignment horizontal="centerContinuous"/>
    </xf>
    <xf numFmtId="43" fontId="7" fillId="0" borderId="0" xfId="1" applyFont="1" applyFill="1" applyAlignment="1">
      <alignment horizontal="centerContinuous"/>
    </xf>
    <xf numFmtId="43" fontId="23" fillId="0" borderId="0" xfId="1" applyFont="1" applyAlignment="1">
      <alignment horizontal="centerContinuous"/>
    </xf>
    <xf numFmtId="43" fontId="23" fillId="0" borderId="0" xfId="1" applyFont="1" applyFill="1" applyAlignment="1"/>
    <xf numFmtId="43" fontId="23" fillId="0" borderId="0" xfId="1" applyFont="1" applyAlignment="1">
      <alignment horizontal="right"/>
    </xf>
    <xf numFmtId="0" fontId="24" fillId="0" borderId="0" xfId="0" applyFont="1" applyAlignment="1">
      <alignment horizontal="left"/>
    </xf>
    <xf numFmtId="167" fontId="7" fillId="0" borderId="0" xfId="1" applyNumberFormat="1" applyFont="1"/>
    <xf numFmtId="43" fontId="7" fillId="0" borderId="0" xfId="1" applyFont="1" applyFill="1"/>
    <xf numFmtId="43" fontId="24" fillId="0" borderId="0" xfId="1" applyFont="1" applyBorder="1" applyAlignment="1">
      <alignment horizontal="center"/>
    </xf>
    <xf numFmtId="43" fontId="24" fillId="0" borderId="0" xfId="1" applyFont="1" applyFill="1" applyBorder="1" applyAlignment="1">
      <alignment horizontal="center"/>
    </xf>
    <xf numFmtId="43" fontId="24" fillId="0" borderId="0" xfId="1" applyFont="1" applyBorder="1" applyAlignment="1">
      <alignment horizontal="right"/>
    </xf>
    <xf numFmtId="0" fontId="7" fillId="0" borderId="2" xfId="0" applyFont="1" applyBorder="1" applyAlignment="1">
      <alignment horizontal="center" vertical="center"/>
    </xf>
    <xf numFmtId="167" fontId="7" fillId="0" borderId="2" xfId="1" applyNumberFormat="1" applyFont="1" applyBorder="1" applyAlignment="1">
      <alignment horizontal="center" vertical="center"/>
    </xf>
    <xf numFmtId="165" fontId="7" fillId="0" borderId="2" xfId="1" quotePrefix="1" applyNumberFormat="1" applyFont="1" applyBorder="1" applyAlignment="1">
      <alignment horizontal="center" vertical="center"/>
    </xf>
    <xf numFmtId="165" fontId="7" fillId="0" borderId="2" xfId="1" quotePrefix="1" applyNumberFormat="1" applyFont="1" applyFill="1" applyBorder="1" applyAlignment="1">
      <alignment horizontal="center" vertical="center"/>
    </xf>
    <xf numFmtId="43" fontId="7" fillId="0" borderId="2" xfId="1" quotePrefix="1" applyFont="1" applyBorder="1" applyAlignment="1">
      <alignment horizontal="center" vertical="center"/>
    </xf>
    <xf numFmtId="43" fontId="7" fillId="0" borderId="2" xfId="1" applyFont="1" applyBorder="1" applyAlignment="1">
      <alignment horizontal="center" vertical="center"/>
    </xf>
    <xf numFmtId="0" fontId="23" fillId="0" borderId="0" xfId="0" applyFont="1" applyAlignment="1">
      <alignment vertical="center"/>
    </xf>
    <xf numFmtId="0" fontId="23" fillId="0" borderId="2" xfId="0" applyFont="1" applyBorder="1" applyAlignment="1">
      <alignment horizontal="center"/>
    </xf>
    <xf numFmtId="0" fontId="23" fillId="0" borderId="2" xfId="0" applyFont="1" applyBorder="1"/>
    <xf numFmtId="0" fontId="23" fillId="0" borderId="0" xfId="0" applyFont="1"/>
    <xf numFmtId="0" fontId="24" fillId="0" borderId="2" xfId="0" quotePrefix="1" applyFont="1" applyBorder="1" applyAlignment="1">
      <alignment horizontal="center"/>
    </xf>
    <xf numFmtId="0" fontId="24" fillId="0" borderId="2" xfId="0" applyFont="1" applyBorder="1" applyAlignment="1">
      <alignment horizontal="justify"/>
    </xf>
    <xf numFmtId="0" fontId="24" fillId="0" borderId="0" xfId="0" applyFont="1"/>
    <xf numFmtId="0" fontId="7" fillId="0" borderId="2" xfId="0" quotePrefix="1" applyFont="1" applyBorder="1" applyAlignment="1">
      <alignment horizontal="center"/>
    </xf>
    <xf numFmtId="0" fontId="7" fillId="0" borderId="2" xfId="0" applyFont="1" applyBorder="1"/>
    <xf numFmtId="0" fontId="7" fillId="0" borderId="2" xfId="0" applyFont="1" applyBorder="1" applyAlignment="1">
      <alignment horizontal="justify"/>
    </xf>
    <xf numFmtId="0" fontId="25" fillId="0" borderId="0" xfId="0" applyFont="1"/>
    <xf numFmtId="0" fontId="7" fillId="0" borderId="2" xfId="0" applyFont="1" applyBorder="1" applyAlignment="1">
      <alignment horizontal="left"/>
    </xf>
    <xf numFmtId="0" fontId="24" fillId="0" borderId="2" xfId="0" applyFont="1" applyBorder="1" applyAlignment="1">
      <alignment horizontal="left"/>
    </xf>
    <xf numFmtId="43" fontId="7" fillId="0" borderId="0" xfId="1" applyFont="1" applyBorder="1"/>
    <xf numFmtId="165" fontId="23" fillId="0" borderId="2" xfId="1" applyNumberFormat="1" applyFont="1" applyBorder="1"/>
    <xf numFmtId="165" fontId="23" fillId="0" borderId="2" xfId="1" applyNumberFormat="1" applyFont="1" applyFill="1" applyBorder="1"/>
    <xf numFmtId="165" fontId="24" fillId="0" borderId="2" xfId="1" applyNumberFormat="1" applyFont="1" applyBorder="1"/>
    <xf numFmtId="165" fontId="24" fillId="0" borderId="2" xfId="1" applyNumberFormat="1" applyFont="1" applyFill="1" applyBorder="1"/>
    <xf numFmtId="165" fontId="7" fillId="0" borderId="2" xfId="1" applyNumberFormat="1" applyFont="1" applyBorder="1"/>
    <xf numFmtId="165" fontId="7" fillId="0" borderId="2" xfId="1" applyNumberFormat="1" applyFont="1" applyFill="1" applyBorder="1"/>
    <xf numFmtId="0" fontId="23" fillId="0" borderId="0" xfId="2" applyFont="1" applyAlignment="1">
      <alignment horizontal="centerContinuous"/>
    </xf>
    <xf numFmtId="0" fontId="7" fillId="0" borderId="0" xfId="2" applyFont="1" applyAlignment="1">
      <alignment horizontal="centerContinuous"/>
    </xf>
    <xf numFmtId="0" fontId="7" fillId="0" borderId="0" xfId="2" applyFont="1"/>
    <xf numFmtId="0" fontId="23" fillId="0" borderId="0" xfId="2" applyFont="1" applyAlignment="1">
      <alignment horizontal="center"/>
    </xf>
    <xf numFmtId="0" fontId="24" fillId="0" borderId="0" xfId="2" applyFont="1" applyAlignment="1">
      <alignment horizontal="left"/>
    </xf>
    <xf numFmtId="3" fontId="7" fillId="0" borderId="0" xfId="2" applyNumberFormat="1" applyFont="1"/>
    <xf numFmtId="0" fontId="23" fillId="0" borderId="2" xfId="2" applyFont="1" applyBorder="1" applyAlignment="1">
      <alignment horizontal="center" vertical="center"/>
    </xf>
    <xf numFmtId="165" fontId="7" fillId="0" borderId="0" xfId="1" applyNumberFormat="1" applyFont="1"/>
    <xf numFmtId="165" fontId="24" fillId="0" borderId="0" xfId="2" applyNumberFormat="1" applyFont="1"/>
    <xf numFmtId="3" fontId="24" fillId="0" borderId="0" xfId="2" applyNumberFormat="1" applyFont="1"/>
    <xf numFmtId="0" fontId="24" fillId="0" borderId="0" xfId="2" applyFont="1"/>
    <xf numFmtId="0" fontId="7" fillId="0" borderId="0" xfId="2" applyFont="1" applyAlignment="1">
      <alignment horizontal="center" vertical="center" wrapText="1"/>
    </xf>
    <xf numFmtId="0" fontId="23" fillId="0" borderId="0" xfId="2" applyFont="1"/>
    <xf numFmtId="43" fontId="7" fillId="0" borderId="2" xfId="1" applyFont="1" applyBorder="1"/>
    <xf numFmtId="164" fontId="3" fillId="0" borderId="0" xfId="2" applyNumberFormat="1" applyFont="1"/>
    <xf numFmtId="165" fontId="6" fillId="0" borderId="2" xfId="1" applyNumberFormat="1" applyFont="1" applyBorder="1" applyAlignment="1">
      <alignment horizontal="center" vertical="center"/>
    </xf>
    <xf numFmtId="165" fontId="6" fillId="0" borderId="2" xfId="1" applyNumberFormat="1" applyFont="1" applyBorder="1" applyAlignment="1">
      <alignment horizontal="center"/>
    </xf>
    <xf numFmtId="43" fontId="6" fillId="0" borderId="2" xfId="1" applyFont="1" applyBorder="1"/>
    <xf numFmtId="165" fontId="6" fillId="0" borderId="2" xfId="1" quotePrefix="1" applyNumberFormat="1" applyFont="1" applyBorder="1" applyAlignment="1">
      <alignment horizontal="center"/>
    </xf>
    <xf numFmtId="165" fontId="5" fillId="0" borderId="2" xfId="1" applyNumberFormat="1" applyFont="1" applyBorder="1" applyAlignment="1">
      <alignment horizontal="center"/>
    </xf>
    <xf numFmtId="0" fontId="5" fillId="0" borderId="2" xfId="0" applyFont="1" applyBorder="1" applyAlignment="1">
      <alignment horizontal="justify"/>
    </xf>
    <xf numFmtId="43" fontId="5" fillId="0" borderId="2" xfId="1" applyFont="1" applyBorder="1"/>
    <xf numFmtId="0" fontId="6" fillId="0" borderId="2" xfId="0" applyFont="1" applyBorder="1" applyAlignment="1">
      <alignment horizontal="justify"/>
    </xf>
    <xf numFmtId="43" fontId="6" fillId="0" borderId="2" xfId="1" applyFont="1" applyBorder="1" applyAlignment="1">
      <alignment wrapText="1"/>
    </xf>
    <xf numFmtId="0" fontId="5" fillId="0" borderId="2" xfId="5" applyFont="1" applyBorder="1" applyAlignment="1">
      <alignment horizontal="left" vertical="center" wrapText="1"/>
    </xf>
    <xf numFmtId="0" fontId="6" fillId="0" borderId="2" xfId="5" applyFont="1" applyBorder="1" applyAlignment="1">
      <alignment horizontal="left" vertical="center" wrapText="1"/>
    </xf>
    <xf numFmtId="0" fontId="5" fillId="0" borderId="2" xfId="0" applyFont="1" applyBorder="1" applyAlignment="1">
      <alignment horizontal="center"/>
    </xf>
    <xf numFmtId="0" fontId="5" fillId="0" borderId="2" xfId="0" applyFont="1" applyBorder="1" applyAlignment="1">
      <alignment vertical="center" wrapText="1"/>
    </xf>
    <xf numFmtId="0" fontId="6" fillId="0" borderId="2" xfId="0" applyFont="1" applyBorder="1" applyAlignment="1">
      <alignment vertical="center" wrapText="1"/>
    </xf>
    <xf numFmtId="0" fontId="6" fillId="0" borderId="2" xfId="0" applyFont="1" applyBorder="1" applyAlignment="1">
      <alignment horizontal="left"/>
    </xf>
    <xf numFmtId="0" fontId="6" fillId="0" borderId="2" xfId="2" applyFont="1" applyBorder="1"/>
    <xf numFmtId="0" fontId="5" fillId="0" borderId="2" xfId="0" applyFont="1" applyBorder="1" applyAlignment="1">
      <alignment wrapText="1"/>
    </xf>
    <xf numFmtId="0" fontId="5" fillId="0" borderId="2" xfId="2" applyFont="1" applyBorder="1"/>
    <xf numFmtId="0" fontId="5" fillId="0" borderId="2" xfId="0" quotePrefix="1" applyFont="1" applyBorder="1" applyAlignment="1">
      <alignment horizontal="center"/>
    </xf>
    <xf numFmtId="0" fontId="6" fillId="0" borderId="2" xfId="0" applyFont="1" applyBorder="1"/>
    <xf numFmtId="165" fontId="6" fillId="0" borderId="2" xfId="1" applyNumberFormat="1" applyFont="1" applyBorder="1"/>
    <xf numFmtId="0" fontId="5" fillId="0" borderId="2" xfId="0" applyFont="1" applyBorder="1"/>
    <xf numFmtId="165" fontId="5" fillId="0" borderId="2" xfId="1" applyNumberFormat="1" applyFont="1" applyBorder="1"/>
    <xf numFmtId="165" fontId="5" fillId="0" borderId="2" xfId="1" applyNumberFormat="1" applyFont="1" applyFill="1" applyBorder="1"/>
    <xf numFmtId="43" fontId="5" fillId="0" borderId="2" xfId="1" applyFont="1" applyFill="1" applyBorder="1"/>
    <xf numFmtId="0" fontId="15" fillId="0" borderId="2" xfId="0" applyFont="1" applyBorder="1" applyAlignment="1">
      <alignment horizontal="center"/>
    </xf>
    <xf numFmtId="0" fontId="15" fillId="0" borderId="2" xfId="0" applyFont="1" applyBorder="1"/>
    <xf numFmtId="165" fontId="15" fillId="0" borderId="2" xfId="1" applyNumberFormat="1" applyFont="1" applyBorder="1"/>
    <xf numFmtId="43" fontId="15" fillId="0" borderId="2" xfId="1" applyFont="1" applyBorder="1"/>
    <xf numFmtId="0" fontId="6" fillId="0" borderId="2" xfId="0" applyFont="1" applyBorder="1" applyAlignment="1">
      <alignment wrapText="1"/>
    </xf>
    <xf numFmtId="165" fontId="6" fillId="3" borderId="2" xfId="1" applyNumberFormat="1" applyFont="1" applyFill="1" applyBorder="1"/>
    <xf numFmtId="0" fontId="3" fillId="0" borderId="2" xfId="0" applyFont="1" applyBorder="1" applyAlignment="1">
      <alignment wrapText="1"/>
    </xf>
    <xf numFmtId="165" fontId="3" fillId="3" borderId="2" xfId="1" applyNumberFormat="1" applyFont="1" applyFill="1" applyBorder="1"/>
    <xf numFmtId="3" fontId="6" fillId="0" borderId="2" xfId="2" applyNumberFormat="1" applyFont="1" applyBorder="1"/>
    <xf numFmtId="3" fontId="19" fillId="0" borderId="2" xfId="2" applyNumberFormat="1" applyFont="1" applyBorder="1"/>
    <xf numFmtId="3" fontId="5" fillId="0" borderId="2" xfId="2" applyNumberFormat="1" applyFont="1" applyBorder="1"/>
    <xf numFmtId="0" fontId="15" fillId="0" borderId="2" xfId="0" quotePrefix="1" applyFont="1" applyBorder="1" applyAlignment="1">
      <alignment horizontal="center"/>
    </xf>
    <xf numFmtId="3" fontId="15" fillId="0" borderId="2" xfId="2" applyNumberFormat="1" applyFont="1" applyBorder="1"/>
    <xf numFmtId="0" fontId="6" fillId="2" borderId="2" xfId="0" applyFont="1" applyFill="1" applyBorder="1" applyAlignment="1">
      <alignment horizontal="center" vertical="center"/>
    </xf>
    <xf numFmtId="0" fontId="6" fillId="2" borderId="2" xfId="0" applyFont="1" applyFill="1" applyBorder="1" applyAlignment="1">
      <alignment horizontal="left" vertical="center"/>
    </xf>
    <xf numFmtId="0" fontId="6" fillId="2" borderId="2" xfId="0" applyFont="1" applyFill="1" applyBorder="1" applyAlignment="1">
      <alignment horizontal="left" vertical="center" wrapText="1"/>
    </xf>
    <xf numFmtId="3" fontId="23" fillId="0" borderId="2" xfId="2" applyNumberFormat="1" applyFont="1" applyBorder="1"/>
    <xf numFmtId="43" fontId="23" fillId="0" borderId="2" xfId="1" applyFont="1" applyBorder="1"/>
    <xf numFmtId="0" fontId="7" fillId="0" borderId="2" xfId="0" applyFont="1" applyBorder="1" applyAlignment="1">
      <alignment horizontal="center"/>
    </xf>
    <xf numFmtId="3" fontId="7" fillId="0" borderId="2" xfId="2" applyNumberFormat="1" applyFont="1" applyBorder="1"/>
    <xf numFmtId="0" fontId="24" fillId="0" borderId="2" xfId="0" applyFont="1" applyBorder="1" applyAlignment="1">
      <alignment horizontal="center"/>
    </xf>
    <xf numFmtId="0" fontId="24" fillId="0" borderId="2" xfId="0" applyFont="1" applyBorder="1"/>
    <xf numFmtId="3" fontId="24" fillId="0" borderId="2" xfId="2" applyNumberFormat="1" applyFont="1" applyBorder="1"/>
    <xf numFmtId="43" fontId="24" fillId="0" borderId="2" xfId="1" applyFont="1" applyBorder="1"/>
    <xf numFmtId="0" fontId="24" fillId="0" borderId="2" xfId="0" applyFont="1" applyBorder="1" applyAlignment="1">
      <alignment wrapText="1"/>
    </xf>
    <xf numFmtId="0" fontId="7" fillId="0" borderId="2" xfId="0" applyFont="1" applyBorder="1" applyAlignment="1">
      <alignment horizontal="left" vertical="center" wrapText="1"/>
    </xf>
    <xf numFmtId="3" fontId="7" fillId="0" borderId="2" xfId="2" applyNumberFormat="1" applyFont="1" applyBorder="1" applyAlignment="1">
      <alignment horizontal="center" vertical="center" wrapText="1"/>
    </xf>
    <xf numFmtId="3" fontId="7" fillId="0" borderId="2" xfId="2" applyNumberFormat="1" applyFont="1" applyBorder="1" applyAlignment="1">
      <alignment horizontal="right" vertical="center" wrapText="1"/>
    </xf>
    <xf numFmtId="3" fontId="26" fillId="0" borderId="2" xfId="2" applyNumberFormat="1" applyFont="1" applyBorder="1"/>
    <xf numFmtId="0" fontId="27" fillId="0" borderId="2" xfId="0" applyFont="1" applyBorder="1"/>
    <xf numFmtId="0" fontId="4" fillId="0" borderId="2" xfId="0" applyFont="1" applyBorder="1" applyAlignment="1">
      <alignment horizontal="centerContinuous" vertical="center"/>
    </xf>
    <xf numFmtId="43" fontId="4" fillId="0" borderId="2" xfId="1" applyFont="1" applyBorder="1" applyAlignment="1">
      <alignment horizontal="right"/>
    </xf>
    <xf numFmtId="3" fontId="12" fillId="0" borderId="2" xfId="0" applyNumberFormat="1" applyFont="1" applyBorder="1"/>
    <xf numFmtId="3" fontId="4" fillId="0" borderId="2" xfId="0" applyNumberFormat="1" applyFont="1" applyBorder="1" applyAlignment="1">
      <alignment horizontal="right"/>
    </xf>
    <xf numFmtId="3" fontId="10" fillId="0" borderId="2" xfId="0" applyNumberFormat="1" applyFont="1" applyBorder="1"/>
    <xf numFmtId="43" fontId="3" fillId="0" borderId="2" xfId="1" applyFont="1" applyBorder="1" applyAlignment="1">
      <alignment horizontal="right"/>
    </xf>
    <xf numFmtId="43" fontId="10" fillId="0" borderId="2" xfId="1" applyFont="1" applyBorder="1"/>
    <xf numFmtId="43" fontId="10" fillId="0" borderId="2" xfId="1" applyFont="1" applyBorder="1" applyAlignment="1">
      <alignment horizontal="right"/>
    </xf>
    <xf numFmtId="3" fontId="3" fillId="0" borderId="2" xfId="0" applyNumberFormat="1" applyFont="1" applyBorder="1" applyAlignment="1">
      <alignment horizontal="right"/>
    </xf>
    <xf numFmtId="166" fontId="3" fillId="0" borderId="2" xfId="4" applyNumberFormat="1" applyFont="1" applyBorder="1" applyAlignment="1">
      <alignment vertical="center" wrapText="1"/>
    </xf>
    <xf numFmtId="165" fontId="3" fillId="0" borderId="2" xfId="1" applyNumberFormat="1" applyFont="1" applyBorder="1" applyAlignment="1">
      <alignment horizontal="right"/>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right"/>
    </xf>
    <xf numFmtId="165" fontId="12" fillId="0" borderId="2" xfId="1" applyNumberFormat="1" applyFont="1" applyBorder="1"/>
    <xf numFmtId="165" fontId="6" fillId="0" borderId="2" xfId="1" applyNumberFormat="1" applyFont="1" applyBorder="1" applyAlignment="1">
      <alignment horizontal="right" vertical="center" wrapText="1"/>
    </xf>
    <xf numFmtId="165" fontId="6" fillId="0" borderId="2" xfId="1" applyNumberFormat="1" applyFont="1" applyBorder="1" applyAlignment="1">
      <alignment horizontal="left" vertical="center" wrapText="1"/>
    </xf>
    <xf numFmtId="165" fontId="4" fillId="0" borderId="2" xfId="1" applyNumberFormat="1" applyFont="1" applyBorder="1" applyAlignment="1">
      <alignment horizontal="right" wrapText="1"/>
    </xf>
    <xf numFmtId="165" fontId="4" fillId="0" borderId="2" xfId="1" applyNumberFormat="1" applyFont="1" applyBorder="1" applyAlignment="1">
      <alignment horizontal="left" wrapText="1"/>
    </xf>
    <xf numFmtId="165" fontId="4" fillId="0" borderId="2" xfId="1" applyNumberFormat="1" applyFont="1" applyBorder="1" applyAlignment="1">
      <alignment horizontal="right" vertical="center" wrapText="1"/>
    </xf>
    <xf numFmtId="165" fontId="4" fillId="0" borderId="2" xfId="1" applyNumberFormat="1" applyFont="1" applyBorder="1" applyAlignment="1">
      <alignment horizontal="left" vertical="center" wrapText="1"/>
    </xf>
    <xf numFmtId="165" fontId="4" fillId="0" borderId="2" xfId="1" applyNumberFormat="1" applyFont="1" applyBorder="1" applyAlignment="1">
      <alignment vertical="center"/>
    </xf>
    <xf numFmtId="165" fontId="12" fillId="0" borderId="2" xfId="1" applyNumberFormat="1" applyFont="1" applyBorder="1" applyAlignment="1">
      <alignment vertical="center"/>
    </xf>
    <xf numFmtId="43" fontId="4" fillId="0" borderId="2" xfId="1" applyFont="1" applyBorder="1" applyAlignment="1">
      <alignment vertical="center"/>
    </xf>
    <xf numFmtId="0" fontId="14" fillId="0" borderId="2" xfId="0" applyFont="1" applyBorder="1"/>
    <xf numFmtId="165" fontId="4" fillId="0" borderId="2" xfId="1" applyNumberFormat="1" applyFont="1" applyBorder="1" applyAlignment="1">
      <alignment horizontal="right"/>
    </xf>
    <xf numFmtId="0" fontId="5" fillId="0" borderId="2" xfId="0" applyFont="1" applyBorder="1" applyAlignment="1">
      <alignment horizontal="left" vertical="center" wrapText="1"/>
    </xf>
    <xf numFmtId="3" fontId="4" fillId="3" borderId="2" xfId="0" applyNumberFormat="1" applyFont="1" applyFill="1" applyBorder="1"/>
    <xf numFmtId="0" fontId="3" fillId="0" borderId="2" xfId="2" applyFont="1" applyBorder="1"/>
    <xf numFmtId="0" fontId="4" fillId="0" borderId="2" xfId="0" applyFont="1" applyBorder="1" applyAlignment="1">
      <alignment horizontal="left"/>
    </xf>
    <xf numFmtId="3" fontId="5" fillId="0" borderId="2" xfId="0" applyNumberFormat="1" applyFont="1" applyBorder="1"/>
    <xf numFmtId="43" fontId="4" fillId="0" borderId="2" xfId="1" applyFont="1" applyBorder="1" applyAlignment="1"/>
    <xf numFmtId="3" fontId="29" fillId="0" borderId="2" xfId="0" applyNumberFormat="1" applyFont="1" applyBorder="1"/>
    <xf numFmtId="43" fontId="3" fillId="0" borderId="2" xfId="1" applyFont="1" applyBorder="1" applyAlignment="1"/>
    <xf numFmtId="165" fontId="3" fillId="0" borderId="2" xfId="1" applyNumberFormat="1" applyFont="1" applyFill="1" applyBorder="1" applyAlignment="1"/>
    <xf numFmtId="3" fontId="6" fillId="0" borderId="2" xfId="0" applyNumberFormat="1" applyFont="1" applyBorder="1"/>
    <xf numFmtId="49" fontId="5" fillId="0" borderId="2" xfId="0" applyNumberFormat="1" applyFont="1" applyBorder="1" applyAlignment="1">
      <alignment horizontal="left" wrapText="1"/>
    </xf>
    <xf numFmtId="165" fontId="5" fillId="0" borderId="2" xfId="1" quotePrefix="1" applyNumberFormat="1" applyFont="1" applyBorder="1"/>
    <xf numFmtId="0" fontId="15" fillId="0" borderId="2" xfId="2" applyFont="1" applyBorder="1" applyAlignment="1">
      <alignment horizontal="center" vertical="center"/>
    </xf>
    <xf numFmtId="0" fontId="15" fillId="0" borderId="0" xfId="2" applyFont="1" applyAlignment="1">
      <alignment vertical="center"/>
    </xf>
    <xf numFmtId="0" fontId="24" fillId="0" borderId="2" xfId="2" applyFont="1" applyBorder="1" applyAlignment="1">
      <alignment horizontal="center" vertical="center"/>
    </xf>
    <xf numFmtId="0" fontId="24" fillId="0" borderId="2" xfId="2" quotePrefix="1" applyFont="1" applyBorder="1" applyAlignment="1">
      <alignment horizontal="center" vertical="center"/>
    </xf>
    <xf numFmtId="0" fontId="24" fillId="0" borderId="0" xfId="2" applyFont="1" applyAlignment="1">
      <alignment vertical="center"/>
    </xf>
    <xf numFmtId="0" fontId="23" fillId="0" borderId="0" xfId="2" applyFont="1" applyAlignment="1"/>
    <xf numFmtId="3" fontId="4" fillId="0" borderId="2" xfId="0" applyNumberFormat="1" applyFont="1" applyBorder="1" applyAlignment="1">
      <alignment vertical="center"/>
    </xf>
    <xf numFmtId="0" fontId="3" fillId="0" borderId="0" xfId="0" applyFont="1" applyAlignment="1">
      <alignment vertical="center"/>
    </xf>
    <xf numFmtId="0" fontId="4" fillId="0" borderId="2" xfId="0" applyFont="1" applyBorder="1" applyAlignment="1">
      <alignment vertical="center"/>
    </xf>
    <xf numFmtId="0" fontId="4"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horizontal="justify" vertical="center"/>
    </xf>
    <xf numFmtId="3" fontId="10" fillId="0" borderId="2" xfId="0" applyNumberFormat="1" applyFont="1" applyBorder="1" applyAlignment="1">
      <alignment vertical="center"/>
    </xf>
    <xf numFmtId="43" fontId="10" fillId="0" borderId="2" xfId="1" applyFont="1" applyBorder="1" applyAlignment="1">
      <alignment vertical="center"/>
    </xf>
    <xf numFmtId="0" fontId="28" fillId="0" borderId="0" xfId="0" applyFont="1" applyAlignment="1">
      <alignment vertical="center"/>
    </xf>
    <xf numFmtId="0" fontId="3" fillId="0" borderId="2" xfId="0" applyFont="1" applyBorder="1" applyAlignment="1">
      <alignment vertical="center"/>
    </xf>
    <xf numFmtId="3" fontId="3" fillId="0" borderId="2" xfId="0" applyNumberFormat="1" applyFont="1" applyBorder="1" applyAlignment="1">
      <alignment vertical="center"/>
    </xf>
    <xf numFmtId="165" fontId="3" fillId="0" borderId="2" xfId="1" applyNumberFormat="1" applyFont="1" applyBorder="1" applyAlignment="1">
      <alignment vertical="center"/>
    </xf>
    <xf numFmtId="43" fontId="3" fillId="0" borderId="2" xfId="1" applyFont="1" applyBorder="1" applyAlignment="1">
      <alignment vertical="center"/>
    </xf>
    <xf numFmtId="0" fontId="3" fillId="0" borderId="2" xfId="0" applyFont="1" applyBorder="1" applyAlignment="1">
      <alignment horizontal="justify" vertical="center"/>
    </xf>
    <xf numFmtId="0" fontId="7" fillId="0" borderId="2" xfId="0" applyFont="1" applyBorder="1" applyAlignment="1">
      <alignment horizontal="justify" vertical="center"/>
    </xf>
    <xf numFmtId="0" fontId="7" fillId="0" borderId="2" xfId="0" applyFont="1" applyBorder="1" applyAlignment="1">
      <alignment vertical="center"/>
    </xf>
    <xf numFmtId="165" fontId="10" fillId="0" borderId="2" xfId="1" applyNumberFormat="1" applyFont="1" applyBorder="1" applyAlignment="1">
      <alignment vertical="center"/>
    </xf>
    <xf numFmtId="0" fontId="13" fillId="0" borderId="0" xfId="0" applyFont="1" applyAlignment="1">
      <alignment vertical="center"/>
    </xf>
    <xf numFmtId="0" fontId="10" fillId="0" borderId="2" xfId="0" quotePrefix="1" applyFont="1" applyBorder="1" applyAlignment="1">
      <alignment horizontal="center" vertical="center"/>
    </xf>
    <xf numFmtId="0" fontId="3" fillId="0" borderId="2" xfId="0" applyFont="1" applyBorder="1" applyAlignment="1">
      <alignment horizontal="left" vertical="center"/>
    </xf>
    <xf numFmtId="0" fontId="3" fillId="0" borderId="2" xfId="0" quotePrefix="1" applyFont="1" applyBorder="1" applyAlignment="1">
      <alignment horizontal="center" vertical="center"/>
    </xf>
    <xf numFmtId="165" fontId="4" fillId="0" borderId="2" xfId="1" applyNumberFormat="1" applyFont="1" applyFill="1" applyBorder="1" applyAlignment="1">
      <alignment vertical="center"/>
    </xf>
    <xf numFmtId="43" fontId="4" fillId="0" borderId="2" xfId="1" applyFont="1" applyFill="1" applyBorder="1" applyAlignment="1">
      <alignment vertical="center"/>
    </xf>
    <xf numFmtId="49" fontId="3" fillId="0" borderId="2" xfId="0" applyNumberFormat="1" applyFont="1" applyBorder="1" applyAlignment="1">
      <alignment horizontal="left" vertical="center" wrapText="1"/>
    </xf>
    <xf numFmtId="0" fontId="4" fillId="0" borderId="2" xfId="0" applyFont="1" applyBorder="1" applyAlignment="1">
      <alignment vertical="center" wrapText="1"/>
    </xf>
    <xf numFmtId="0" fontId="5" fillId="0" borderId="0" xfId="0" applyFont="1" applyAlignment="1">
      <alignment vertical="center"/>
    </xf>
    <xf numFmtId="0" fontId="6" fillId="0" borderId="2" xfId="0" applyFont="1" applyBorder="1" applyAlignment="1">
      <alignment horizontal="center" vertical="center"/>
    </xf>
    <xf numFmtId="0" fontId="4" fillId="0" borderId="0" xfId="0" applyFont="1" applyAlignment="1">
      <alignment horizontal="center"/>
    </xf>
    <xf numFmtId="0" fontId="15" fillId="0" borderId="0" xfId="0" applyFont="1" applyAlignment="1">
      <alignment horizontal="center"/>
    </xf>
    <xf numFmtId="0" fontId="3" fillId="0" borderId="6" xfId="0" applyFont="1" applyBorder="1" applyAlignment="1">
      <alignment horizontal="center"/>
    </xf>
    <xf numFmtId="0" fontId="5" fillId="0" borderId="0" xfId="0" applyFont="1" applyAlignment="1">
      <alignment horizontal="center"/>
    </xf>
    <xf numFmtId="0" fontId="3" fillId="0" borderId="0" xfId="0" applyFont="1" applyAlignment="1">
      <alignment horizontal="center"/>
    </xf>
    <xf numFmtId="0" fontId="6" fillId="0" borderId="0" xfId="2" applyFont="1" applyAlignment="1">
      <alignment horizontal="center"/>
    </xf>
    <xf numFmtId="0" fontId="6" fillId="0" borderId="2" xfId="2" applyFont="1" applyBorder="1" applyAlignment="1">
      <alignment horizontal="center" vertical="center"/>
    </xf>
    <xf numFmtId="0" fontId="23" fillId="0" borderId="0" xfId="2" applyFont="1" applyAlignment="1">
      <alignment horizontal="center"/>
    </xf>
    <xf numFmtId="0" fontId="24" fillId="0" borderId="6" xfId="2" applyFont="1" applyBorder="1" applyAlignment="1">
      <alignment horizontal="center"/>
    </xf>
    <xf numFmtId="0" fontId="24" fillId="0" borderId="0" xfId="0" applyFont="1" applyAlignment="1">
      <alignment horizontal="center"/>
    </xf>
    <xf numFmtId="0" fontId="7" fillId="0" borderId="0" xfId="0" applyFont="1" applyAlignment="1">
      <alignment horizontal="center"/>
    </xf>
    <xf numFmtId="0" fontId="4" fillId="0" borderId="2" xfId="0" applyFont="1" applyBorder="1" applyAlignment="1">
      <alignment horizontal="center" vertical="center"/>
    </xf>
    <xf numFmtId="0" fontId="10" fillId="0" borderId="0" xfId="0" applyFont="1" applyAlignment="1">
      <alignment horizontal="right"/>
    </xf>
    <xf numFmtId="0" fontId="4" fillId="0" borderId="2" xfId="0" applyFont="1" applyBorder="1" applyAlignment="1">
      <alignment horizontal="center" vertical="center" wrapText="1"/>
    </xf>
    <xf numFmtId="0" fontId="4" fillId="0" borderId="0" xfId="0" applyFont="1" applyAlignment="1">
      <alignment horizontal="right"/>
    </xf>
    <xf numFmtId="0" fontId="10" fillId="0" borderId="6" xfId="0" applyFont="1" applyBorder="1" applyAlignment="1">
      <alignment horizontal="right"/>
    </xf>
    <xf numFmtId="0" fontId="10" fillId="0" borderId="0" xfId="0" applyFont="1" applyAlignment="1">
      <alignment horizontal="center"/>
    </xf>
    <xf numFmtId="165" fontId="4" fillId="0" borderId="2" xfId="1" applyNumberFormat="1" applyFont="1" applyBorder="1" applyAlignment="1">
      <alignment horizontal="center" vertical="center" wrapText="1"/>
    </xf>
    <xf numFmtId="0" fontId="23" fillId="0" borderId="0" xfId="0" applyFont="1" applyAlignment="1">
      <alignment horizontal="center"/>
    </xf>
    <xf numFmtId="43" fontId="23" fillId="0" borderId="2" xfId="1" applyFont="1" applyBorder="1" applyAlignment="1">
      <alignment horizontal="center" vertical="center" wrapText="1"/>
    </xf>
    <xf numFmtId="43" fontId="23" fillId="0" borderId="2" xfId="1"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2" xfId="0" applyFont="1" applyBorder="1" applyAlignment="1">
      <alignment horizontal="center" vertical="center"/>
    </xf>
    <xf numFmtId="167" fontId="23" fillId="0" borderId="2" xfId="1" applyNumberFormat="1" applyFont="1" applyBorder="1" applyAlignment="1">
      <alignment horizontal="center" vertical="center" wrapText="1"/>
    </xf>
    <xf numFmtId="0" fontId="6" fillId="0" borderId="2" xfId="0" applyFont="1" applyBorder="1" applyAlignment="1">
      <alignment horizontal="center" vertical="center" wrapText="1"/>
    </xf>
    <xf numFmtId="165" fontId="6" fillId="0" borderId="2" xfId="1" applyNumberFormat="1" applyFont="1" applyBorder="1" applyAlignment="1">
      <alignment horizontal="center" vertical="center" wrapText="1"/>
    </xf>
    <xf numFmtId="0" fontId="4" fillId="0" borderId="0" xfId="2" applyFont="1" applyAlignment="1">
      <alignment horizontal="center"/>
    </xf>
    <xf numFmtId="0" fontId="6" fillId="0" borderId="2" xfId="2" applyFont="1" applyBorder="1" applyAlignment="1">
      <alignment horizontal="center" vertical="center" wrapText="1"/>
    </xf>
    <xf numFmtId="3" fontId="6" fillId="0" borderId="2" xfId="2" applyNumberFormat="1" applyFont="1" applyBorder="1" applyAlignment="1">
      <alignment horizontal="center" vertical="center"/>
    </xf>
    <xf numFmtId="0" fontId="10" fillId="0" borderId="6" xfId="2" applyFont="1" applyBorder="1" applyAlignment="1">
      <alignment horizontal="center"/>
    </xf>
    <xf numFmtId="0" fontId="10" fillId="0" borderId="0" xfId="2" applyFont="1" applyAlignment="1">
      <alignment horizontal="center"/>
    </xf>
  </cellXfs>
  <cellStyles count="6">
    <cellStyle name="Comma" xfId="1" builtinId="3"/>
    <cellStyle name="Normal" xfId="0" builtinId="0"/>
    <cellStyle name="Normal 2" xfId="2"/>
    <cellStyle name="Normal 3 4" xfId="3"/>
    <cellStyle name="Normal_Chi NSTW NSDP 2002 - PL" xfId="4"/>
    <cellStyle name="Normal_Sheet1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abSelected="1" zoomScale="130" zoomScaleNormal="130" workbookViewId="0">
      <selection activeCell="B10" sqref="B10"/>
    </sheetView>
  </sheetViews>
  <sheetFormatPr defaultRowHeight="18.75"/>
  <cols>
    <col min="1" max="1" width="5.88671875" style="2" customWidth="1"/>
    <col min="2" max="2" width="36.5546875" style="1" customWidth="1"/>
    <col min="3" max="3" width="12.6640625" style="1" customWidth="1"/>
    <col min="4" max="4" width="11" style="1" customWidth="1"/>
    <col min="5" max="5" width="9.6640625" style="1" customWidth="1"/>
    <col min="6" max="6" width="9.33203125" style="1" customWidth="1"/>
    <col min="7" max="8" width="9.109375" style="1" bestFit="1" customWidth="1"/>
    <col min="9" max="16384" width="8.88671875" style="1"/>
  </cols>
  <sheetData>
    <row r="1" spans="1:7">
      <c r="E1" s="321" t="s">
        <v>47</v>
      </c>
      <c r="F1" s="321"/>
    </row>
    <row r="2" spans="1:7">
      <c r="A2" s="321" t="s">
        <v>485</v>
      </c>
      <c r="B2" s="321"/>
      <c r="C2" s="321"/>
      <c r="D2" s="321"/>
      <c r="E2" s="321"/>
      <c r="F2" s="321"/>
    </row>
    <row r="3" spans="1:7">
      <c r="A3" s="322" t="s">
        <v>571</v>
      </c>
      <c r="B3" s="322"/>
      <c r="C3" s="322"/>
      <c r="D3" s="322"/>
      <c r="E3" s="322"/>
      <c r="F3" s="322"/>
    </row>
    <row r="4" spans="1:7" hidden="1">
      <c r="A4" s="324" t="s">
        <v>412</v>
      </c>
      <c r="B4" s="324"/>
      <c r="C4" s="324"/>
      <c r="D4" s="324"/>
      <c r="E4" s="324"/>
      <c r="F4" s="324"/>
    </row>
    <row r="5" spans="1:7" hidden="1">
      <c r="A5" s="324" t="s">
        <v>411</v>
      </c>
      <c r="B5" s="324"/>
      <c r="C5" s="324"/>
      <c r="D5" s="324"/>
      <c r="E5" s="324"/>
      <c r="F5" s="324"/>
    </row>
    <row r="6" spans="1:7">
      <c r="B6" s="2"/>
      <c r="C6" s="2"/>
      <c r="D6" s="2"/>
      <c r="E6" s="323" t="s">
        <v>48</v>
      </c>
      <c r="F6" s="323"/>
    </row>
    <row r="7" spans="1:7" s="3" customFormat="1">
      <c r="A7" s="320" t="s">
        <v>0</v>
      </c>
      <c r="B7" s="320" t="s">
        <v>7</v>
      </c>
      <c r="C7" s="320" t="s">
        <v>8</v>
      </c>
      <c r="D7" s="320" t="s">
        <v>9</v>
      </c>
      <c r="E7" s="320" t="s">
        <v>10</v>
      </c>
      <c r="F7" s="320"/>
    </row>
    <row r="8" spans="1:7" s="3" customFormat="1" ht="31.5">
      <c r="A8" s="320"/>
      <c r="B8" s="320"/>
      <c r="C8" s="320"/>
      <c r="D8" s="320"/>
      <c r="E8" s="49" t="s">
        <v>11</v>
      </c>
      <c r="F8" s="50" t="s">
        <v>260</v>
      </c>
    </row>
    <row r="9" spans="1:7" s="24" customFormat="1" ht="15.75">
      <c r="A9" s="206" t="s">
        <v>12</v>
      </c>
      <c r="B9" s="206" t="s">
        <v>28</v>
      </c>
      <c r="C9" s="213" t="s">
        <v>1</v>
      </c>
      <c r="D9" s="213" t="s">
        <v>2</v>
      </c>
      <c r="E9" s="213" t="s">
        <v>49</v>
      </c>
      <c r="F9" s="213" t="s">
        <v>50</v>
      </c>
    </row>
    <row r="10" spans="1:7" s="5" customFormat="1" ht="15.75">
      <c r="A10" s="47" t="s">
        <v>12</v>
      </c>
      <c r="B10" s="214" t="s">
        <v>13</v>
      </c>
      <c r="C10" s="215">
        <f>C11+C15+C19+C18+C20+C21+C22</f>
        <v>887848.11926600011</v>
      </c>
      <c r="D10" s="215">
        <f>D11+D15+D19+D18+D20+D21+D22</f>
        <v>1109951.5280220001</v>
      </c>
      <c r="E10" s="215">
        <f>E11+E15+E19+E18+E20+E21</f>
        <v>220476.99776600004</v>
      </c>
      <c r="F10" s="197">
        <f>D10/C10*100</f>
        <v>125.01592377529806</v>
      </c>
      <c r="G10" s="51"/>
    </row>
    <row r="11" spans="1:7" s="5" customFormat="1" ht="15.75">
      <c r="A11" s="47" t="s">
        <v>14</v>
      </c>
      <c r="B11" s="214" t="s">
        <v>15</v>
      </c>
      <c r="C11" s="215">
        <f>SUM(C12:C13)</f>
        <v>63900</v>
      </c>
      <c r="D11" s="215">
        <f>SUM(D12:D13)</f>
        <v>129888.55854100001</v>
      </c>
      <c r="E11" s="215">
        <f>SUM(E12:E13)</f>
        <v>65988.558541000006</v>
      </c>
      <c r="F11" s="197">
        <f>D11/C11*100</f>
        <v>203.26847971987482</v>
      </c>
    </row>
    <row r="12" spans="1:7" s="24" customFormat="1" ht="15.75">
      <c r="A12" s="206" t="s">
        <v>16</v>
      </c>
      <c r="B12" s="216" t="s">
        <v>17</v>
      </c>
      <c r="C12" s="217">
        <v>63900</v>
      </c>
      <c r="D12" s="218">
        <v>129888.55854100001</v>
      </c>
      <c r="E12" s="218">
        <f>D12-C12</f>
        <v>65988.558541000006</v>
      </c>
      <c r="F12" s="219">
        <f>D12/C12*100</f>
        <v>203.26847971987482</v>
      </c>
      <c r="G12" s="129"/>
    </row>
    <row r="13" spans="1:7" s="24" customFormat="1" ht="15.75">
      <c r="A13" s="206" t="s">
        <v>16</v>
      </c>
      <c r="B13" s="216" t="s">
        <v>244</v>
      </c>
      <c r="C13" s="217">
        <f>SUM(C14:C14)</f>
        <v>0</v>
      </c>
      <c r="D13" s="217">
        <f>SUM(D14:D14)</f>
        <v>0</v>
      </c>
      <c r="E13" s="217">
        <f>SUM(E14:E14)</f>
        <v>0</v>
      </c>
      <c r="F13" s="201"/>
    </row>
    <row r="14" spans="1:7" s="19" customFormat="1" ht="15.75">
      <c r="A14" s="220"/>
      <c r="B14" s="221" t="s">
        <v>413</v>
      </c>
      <c r="C14" s="222">
        <v>0</v>
      </c>
      <c r="D14" s="222"/>
      <c r="E14" s="222">
        <f>D14-C14</f>
        <v>0</v>
      </c>
      <c r="F14" s="223"/>
    </row>
    <row r="15" spans="1:7" s="5" customFormat="1" ht="15.75">
      <c r="A15" s="47" t="s">
        <v>18</v>
      </c>
      <c r="B15" s="214" t="s">
        <v>19</v>
      </c>
      <c r="C15" s="215">
        <f>SUM(C16:C17)</f>
        <v>644151</v>
      </c>
      <c r="D15" s="215">
        <f>SUM(D16:D17)</f>
        <v>805650.16350000002</v>
      </c>
      <c r="E15" s="215">
        <f>SUM(E16:E17)</f>
        <v>161499.16350000002</v>
      </c>
      <c r="F15" s="197">
        <f t="shared" ref="F15:F30" si="0">D15/C15*100</f>
        <v>125.07163126347704</v>
      </c>
    </row>
    <row r="16" spans="1:7" s="24" customFormat="1" ht="15.75">
      <c r="A16" s="213" t="s">
        <v>1</v>
      </c>
      <c r="B16" s="216" t="s">
        <v>20</v>
      </c>
      <c r="C16" s="217">
        <v>591909</v>
      </c>
      <c r="D16" s="217">
        <v>634513.60175000003</v>
      </c>
      <c r="E16" s="217">
        <f>D16-C16</f>
        <v>42604.601750000031</v>
      </c>
      <c r="F16" s="201">
        <f t="shared" si="0"/>
        <v>107.19782969172627</v>
      </c>
    </row>
    <row r="17" spans="1:8" s="24" customFormat="1" ht="15.75">
      <c r="A17" s="213" t="s">
        <v>2</v>
      </c>
      <c r="B17" s="216" t="s">
        <v>21</v>
      </c>
      <c r="C17" s="217">
        <v>52242</v>
      </c>
      <c r="D17" s="217">
        <v>171136.56174999999</v>
      </c>
      <c r="E17" s="217">
        <f>D17-C17</f>
        <v>118894.56174999999</v>
      </c>
      <c r="F17" s="201">
        <f t="shared" si="0"/>
        <v>327.58424591324984</v>
      </c>
    </row>
    <row r="18" spans="1:8" s="5" customFormat="1" ht="15.75">
      <c r="A18" s="47" t="s">
        <v>22</v>
      </c>
      <c r="B18" s="214" t="s">
        <v>23</v>
      </c>
      <c r="C18" s="215"/>
      <c r="D18" s="215"/>
      <c r="E18" s="215"/>
      <c r="F18" s="201"/>
      <c r="H18" s="102"/>
    </row>
    <row r="19" spans="1:8" s="5" customFormat="1" ht="15.75">
      <c r="A19" s="47" t="s">
        <v>24</v>
      </c>
      <c r="B19" s="214" t="s">
        <v>25</v>
      </c>
      <c r="C19" s="215">
        <v>86478.3</v>
      </c>
      <c r="D19" s="215">
        <v>79467.575725000002</v>
      </c>
      <c r="E19" s="215">
        <f>D19-C19</f>
        <v>-7010.7242750000005</v>
      </c>
      <c r="F19" s="197">
        <f t="shared" si="0"/>
        <v>91.893082686639303</v>
      </c>
      <c r="H19" s="102"/>
    </row>
    <row r="20" spans="1:8" s="5" customFormat="1" ht="15.75">
      <c r="A20" s="47" t="s">
        <v>26</v>
      </c>
      <c r="B20" s="224" t="s">
        <v>27</v>
      </c>
      <c r="C20" s="215">
        <v>93318.819266000006</v>
      </c>
      <c r="D20" s="215">
        <v>93318.819266000006</v>
      </c>
      <c r="E20" s="215">
        <f>D20-C20</f>
        <v>0</v>
      </c>
      <c r="F20" s="197">
        <f t="shared" si="0"/>
        <v>100</v>
      </c>
    </row>
    <row r="21" spans="1:8" s="5" customFormat="1" ht="15.75">
      <c r="A21" s="47" t="s">
        <v>129</v>
      </c>
      <c r="B21" s="214" t="s">
        <v>428</v>
      </c>
      <c r="C21" s="215"/>
      <c r="D21" s="215">
        <v>702.17600000000004</v>
      </c>
      <c r="E21" s="215"/>
      <c r="F21" s="197"/>
    </row>
    <row r="22" spans="1:8" s="5" customFormat="1" ht="15.75">
      <c r="A22" s="47" t="s">
        <v>187</v>
      </c>
      <c r="B22" s="214" t="s">
        <v>446</v>
      </c>
      <c r="C22" s="215"/>
      <c r="D22" s="215">
        <v>924.23499000000004</v>
      </c>
      <c r="E22" s="215"/>
      <c r="F22" s="197"/>
    </row>
    <row r="23" spans="1:8" s="5" customFormat="1" ht="15.75">
      <c r="A23" s="47" t="s">
        <v>28</v>
      </c>
      <c r="B23" s="214" t="s">
        <v>29</v>
      </c>
      <c r="C23" s="215">
        <f>C24+C31+C32+C33+C34</f>
        <v>887848</v>
      </c>
      <c r="D23" s="215">
        <f>D24+D31+D32+D33+D34</f>
        <v>1105241.596625</v>
      </c>
      <c r="E23" s="215">
        <f>E24+E31+E32+E33</f>
        <v>-112891.07208900001</v>
      </c>
      <c r="F23" s="197">
        <f t="shared" si="0"/>
        <v>124.4854520847037</v>
      </c>
      <c r="H23" s="86"/>
    </row>
    <row r="24" spans="1:8" s="5" customFormat="1" ht="15.75">
      <c r="A24" s="47" t="s">
        <v>14</v>
      </c>
      <c r="B24" s="214" t="s">
        <v>58</v>
      </c>
      <c r="C24" s="215">
        <f>SUM(C25:C30)</f>
        <v>887848</v>
      </c>
      <c r="D24" s="215">
        <f>SUM(D25:D30)</f>
        <v>774956.92791099998</v>
      </c>
      <c r="E24" s="215">
        <f>SUM(E25:E30)</f>
        <v>-112891.07208900001</v>
      </c>
      <c r="F24" s="197">
        <f t="shared" si="0"/>
        <v>87.284864966863694</v>
      </c>
    </row>
    <row r="25" spans="1:8" s="24" customFormat="1" ht="15.75">
      <c r="A25" s="213" t="s">
        <v>1</v>
      </c>
      <c r="B25" s="216" t="s">
        <v>30</v>
      </c>
      <c r="C25" s="217">
        <v>158516</v>
      </c>
      <c r="D25" s="217">
        <v>133994.39470400001</v>
      </c>
      <c r="E25" s="217">
        <f t="shared" ref="E25:E30" si="1">D25-C25</f>
        <v>-24521.605295999994</v>
      </c>
      <c r="F25" s="201">
        <f t="shared" si="0"/>
        <v>84.530517237376671</v>
      </c>
    </row>
    <row r="26" spans="1:8" s="24" customFormat="1" ht="15.75">
      <c r="A26" s="213" t="s">
        <v>2</v>
      </c>
      <c r="B26" s="216" t="s">
        <v>31</v>
      </c>
      <c r="C26" s="217">
        <v>709506</v>
      </c>
      <c r="D26" s="217">
        <f>640962.533207-D27-D28-D29-D30</f>
        <v>630851.51820799999</v>
      </c>
      <c r="E26" s="217">
        <f t="shared" si="1"/>
        <v>-78654.481792000006</v>
      </c>
      <c r="F26" s="201">
        <f t="shared" si="0"/>
        <v>88.914190747928842</v>
      </c>
    </row>
    <row r="27" spans="1:8" s="24" customFormat="1" ht="15.75">
      <c r="A27" s="213" t="s">
        <v>3</v>
      </c>
      <c r="B27" s="216" t="s">
        <v>477</v>
      </c>
      <c r="C27" s="217">
        <v>0</v>
      </c>
      <c r="D27" s="217">
        <v>0</v>
      </c>
      <c r="E27" s="217">
        <f t="shared" si="1"/>
        <v>0</v>
      </c>
      <c r="F27" s="201"/>
    </row>
    <row r="28" spans="1:8" s="24" customFormat="1" ht="15.75">
      <c r="A28" s="213" t="s">
        <v>4</v>
      </c>
      <c r="B28" s="216" t="s">
        <v>478</v>
      </c>
      <c r="C28" s="217">
        <v>3800</v>
      </c>
      <c r="D28" s="217">
        <v>2989.284999</v>
      </c>
      <c r="E28" s="217">
        <f t="shared" si="1"/>
        <v>-810.71500100000003</v>
      </c>
      <c r="F28" s="201">
        <f t="shared" si="0"/>
        <v>78.665394710526314</v>
      </c>
    </row>
    <row r="29" spans="1:8" s="24" customFormat="1" ht="15.75">
      <c r="A29" s="213" t="s">
        <v>5</v>
      </c>
      <c r="B29" s="216" t="s">
        <v>33</v>
      </c>
      <c r="C29" s="217">
        <v>8335</v>
      </c>
      <c r="D29" s="217">
        <v>7121.73</v>
      </c>
      <c r="E29" s="217">
        <f t="shared" si="1"/>
        <v>-1213.2700000000004</v>
      </c>
      <c r="F29" s="201">
        <f t="shared" si="0"/>
        <v>85.443671265746843</v>
      </c>
    </row>
    <row r="30" spans="1:8" s="24" customFormat="1" ht="15.75">
      <c r="A30" s="213" t="s">
        <v>6</v>
      </c>
      <c r="B30" s="216" t="s">
        <v>476</v>
      </c>
      <c r="C30" s="217">
        <v>7691</v>
      </c>
      <c r="D30" s="217"/>
      <c r="E30" s="217">
        <f t="shared" si="1"/>
        <v>-7691</v>
      </c>
      <c r="F30" s="201">
        <f t="shared" si="0"/>
        <v>0</v>
      </c>
    </row>
    <row r="31" spans="1:8" s="5" customFormat="1" ht="15.75">
      <c r="A31" s="47" t="s">
        <v>18</v>
      </c>
      <c r="B31" s="214" t="s">
        <v>34</v>
      </c>
      <c r="C31" s="215"/>
      <c r="D31" s="225">
        <f>201418.381202+20352.681905</f>
        <v>221771.06310699999</v>
      </c>
      <c r="E31" s="215"/>
      <c r="F31" s="201"/>
    </row>
    <row r="32" spans="1:8" s="5" customFormat="1" ht="15.75">
      <c r="A32" s="47" t="s">
        <v>22</v>
      </c>
      <c r="B32" s="214" t="s">
        <v>245</v>
      </c>
      <c r="C32" s="215"/>
      <c r="D32" s="215">
        <f>15228.930867+924.23499</f>
        <v>16153.165857</v>
      </c>
      <c r="E32" s="215"/>
      <c r="F32" s="201"/>
    </row>
    <row r="33" spans="1:6" s="5" customFormat="1" ht="15.75">
      <c r="A33" s="47" t="s">
        <v>24</v>
      </c>
      <c r="B33" s="214" t="s">
        <v>246</v>
      </c>
      <c r="C33" s="215"/>
      <c r="D33" s="215">
        <v>92360.439750000005</v>
      </c>
      <c r="E33" s="215"/>
      <c r="F33" s="201"/>
    </row>
    <row r="34" spans="1:6" s="5" customFormat="1" ht="15.75">
      <c r="A34" s="47" t="s">
        <v>26</v>
      </c>
      <c r="B34" s="214" t="s">
        <v>447</v>
      </c>
      <c r="C34" s="215"/>
      <c r="D34" s="215"/>
      <c r="E34" s="215"/>
      <c r="F34" s="201"/>
    </row>
    <row r="35" spans="1:6" s="5" customFormat="1" ht="15.75">
      <c r="A35" s="47" t="s">
        <v>35</v>
      </c>
      <c r="B35" s="214" t="s">
        <v>36</v>
      </c>
      <c r="C35" s="215"/>
      <c r="D35" s="215">
        <f>D10-D23</f>
        <v>4709.9313970000949</v>
      </c>
      <c r="E35" s="215"/>
      <c r="F35" s="201"/>
    </row>
    <row r="36" spans="1:6" s="5" customFormat="1" ht="15.75">
      <c r="A36" s="47" t="s">
        <v>37</v>
      </c>
      <c r="B36" s="214" t="s">
        <v>38</v>
      </c>
      <c r="C36" s="215"/>
      <c r="D36" s="215"/>
      <c r="E36" s="215"/>
      <c r="F36" s="201"/>
    </row>
    <row r="37" spans="1:6" s="24" customFormat="1" ht="15.75">
      <c r="A37" s="213" t="s">
        <v>1</v>
      </c>
      <c r="B37" s="216" t="s">
        <v>39</v>
      </c>
      <c r="C37" s="217"/>
      <c r="D37" s="217"/>
      <c r="E37" s="217"/>
      <c r="F37" s="201"/>
    </row>
    <row r="38" spans="1:6" s="5" customFormat="1" ht="15.75">
      <c r="A38" s="47" t="s">
        <v>18</v>
      </c>
      <c r="B38" s="214" t="s">
        <v>40</v>
      </c>
      <c r="C38" s="215"/>
      <c r="D38" s="215"/>
      <c r="E38" s="215"/>
      <c r="F38" s="201"/>
    </row>
    <row r="39" spans="1:6" s="5" customFormat="1" ht="15.75">
      <c r="A39" s="47" t="s">
        <v>41</v>
      </c>
      <c r="B39" s="214" t="s">
        <v>42</v>
      </c>
      <c r="C39" s="215"/>
      <c r="D39" s="215"/>
      <c r="E39" s="215"/>
      <c r="F39" s="201"/>
    </row>
    <row r="40" spans="1:6" s="5" customFormat="1" ht="15.75">
      <c r="A40" s="47" t="s">
        <v>14</v>
      </c>
      <c r="B40" s="214" t="s">
        <v>43</v>
      </c>
      <c r="C40" s="215"/>
      <c r="D40" s="215"/>
      <c r="E40" s="215"/>
      <c r="F40" s="201"/>
    </row>
    <row r="41" spans="1:6" s="5" customFormat="1" ht="15.75">
      <c r="A41" s="47" t="s">
        <v>18</v>
      </c>
      <c r="B41" s="214" t="s">
        <v>44</v>
      </c>
      <c r="C41" s="215"/>
      <c r="D41" s="215"/>
      <c r="E41" s="215"/>
      <c r="F41" s="201"/>
    </row>
    <row r="42" spans="1:6" s="5" customFormat="1" ht="15.75">
      <c r="A42" s="47" t="s">
        <v>45</v>
      </c>
      <c r="B42" s="214" t="s">
        <v>46</v>
      </c>
      <c r="C42" s="215"/>
      <c r="D42" s="215"/>
      <c r="E42" s="215"/>
      <c r="F42" s="201"/>
    </row>
  </sheetData>
  <mergeCells count="11">
    <mergeCell ref="E7:F7"/>
    <mergeCell ref="D7:D8"/>
    <mergeCell ref="C7:C8"/>
    <mergeCell ref="E1:F1"/>
    <mergeCell ref="A2:F2"/>
    <mergeCell ref="A3:F3"/>
    <mergeCell ref="E6:F6"/>
    <mergeCell ref="B7:B8"/>
    <mergeCell ref="A4:F4"/>
    <mergeCell ref="A5:F5"/>
    <mergeCell ref="A7:A8"/>
  </mergeCells>
  <phoneticPr fontId="2" type="noConversion"/>
  <printOptions horizontalCentered="1"/>
  <pageMargins left="0.2" right="0.25" top="0.66" bottom="0.52" header="0.5" footer="0.25"/>
  <pageSetup paperSize="9" scale="90" orientation="portrait" verticalDpi="0" r:id="rId1"/>
  <headerFooter alignWithMargins="0">
    <oddFoote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zoomScale="130" zoomScaleNormal="130" workbookViewId="0">
      <selection activeCell="B7" sqref="B7"/>
    </sheetView>
  </sheetViews>
  <sheetFormatPr defaultRowHeight="18.75"/>
  <cols>
    <col min="1" max="1" width="5.88671875" style="2" customWidth="1"/>
    <col min="2" max="2" width="36.33203125" style="1" customWidth="1"/>
    <col min="3" max="3" width="10.6640625" style="1" customWidth="1"/>
    <col min="4" max="4" width="11.21875" style="1" customWidth="1"/>
    <col min="5" max="5" width="12.44140625" style="37" customWidth="1"/>
    <col min="6" max="7" width="9.5546875" style="1" bestFit="1" customWidth="1"/>
    <col min="8" max="16384" width="8.88671875" style="1"/>
  </cols>
  <sheetData>
    <row r="1" spans="1:7">
      <c r="D1" s="321" t="s">
        <v>51</v>
      </c>
      <c r="E1" s="321"/>
    </row>
    <row r="2" spans="1:7">
      <c r="A2" s="321" t="s">
        <v>486</v>
      </c>
      <c r="B2" s="321"/>
      <c r="C2" s="321"/>
      <c r="D2" s="321"/>
      <c r="E2" s="321"/>
    </row>
    <row r="3" spans="1:7">
      <c r="A3" s="322" t="str">
        <f>'Bieu 48'!A3:F3</f>
        <v>(Đính kèm Tờ trình số:         /TTr-UBND ngày       tháng 5 năm 2023 của UBND huyện Phụng Hiệp)</v>
      </c>
      <c r="B3" s="322"/>
      <c r="C3" s="322"/>
      <c r="D3" s="322"/>
      <c r="E3" s="322"/>
    </row>
    <row r="4" spans="1:7" hidden="1">
      <c r="A4" s="325" t="s">
        <v>412</v>
      </c>
      <c r="B4" s="325"/>
      <c r="C4" s="325"/>
      <c r="D4" s="325"/>
      <c r="E4" s="325"/>
    </row>
    <row r="5" spans="1:7" hidden="1">
      <c r="A5" s="325" t="s">
        <v>411</v>
      </c>
      <c r="B5" s="325"/>
      <c r="C5" s="325"/>
      <c r="D5" s="325"/>
      <c r="E5" s="325"/>
    </row>
    <row r="6" spans="1:7">
      <c r="B6" s="2"/>
      <c r="C6" s="2"/>
      <c r="D6" s="323" t="s">
        <v>48</v>
      </c>
      <c r="E6" s="323"/>
    </row>
    <row r="7" spans="1:7" s="135" customFormat="1" ht="31.5" customHeight="1">
      <c r="A7" s="126" t="s">
        <v>0</v>
      </c>
      <c r="B7" s="126" t="s">
        <v>7</v>
      </c>
      <c r="C7" s="126" t="s">
        <v>8</v>
      </c>
      <c r="D7" s="126" t="s">
        <v>9</v>
      </c>
      <c r="E7" s="134" t="s">
        <v>53</v>
      </c>
    </row>
    <row r="8" spans="1:7" s="3" customFormat="1">
      <c r="A8" s="109" t="s">
        <v>12</v>
      </c>
      <c r="B8" s="109" t="s">
        <v>28</v>
      </c>
      <c r="C8" s="130" t="s">
        <v>1</v>
      </c>
      <c r="D8" s="130" t="s">
        <v>2</v>
      </c>
      <c r="E8" s="131" t="s">
        <v>52</v>
      </c>
    </row>
    <row r="9" spans="1:7" s="3" customFormat="1">
      <c r="A9" s="109" t="s">
        <v>12</v>
      </c>
      <c r="B9" s="110" t="s">
        <v>54</v>
      </c>
      <c r="C9" s="118"/>
      <c r="D9" s="118"/>
      <c r="E9" s="111"/>
    </row>
    <row r="10" spans="1:7" s="3" customFormat="1">
      <c r="A10" s="109" t="s">
        <v>14</v>
      </c>
      <c r="B10" s="110" t="s">
        <v>55</v>
      </c>
      <c r="C10" s="118">
        <f>C11+C12+C15+C16+C17+C18</f>
        <v>781788.53762899991</v>
      </c>
      <c r="D10" s="118">
        <f>D11+D12+D15+D16+D17+D18</f>
        <v>984824.28837199998</v>
      </c>
      <c r="E10" s="111">
        <f>D10/C10*100</f>
        <v>125.97067377820154</v>
      </c>
      <c r="G10" s="132"/>
    </row>
    <row r="11" spans="1:7">
      <c r="A11" s="112" t="s">
        <v>1</v>
      </c>
      <c r="B11" s="91" t="s">
        <v>56</v>
      </c>
      <c r="C11" s="92">
        <v>58350.2</v>
      </c>
      <c r="D11" s="92">
        <v>110738.106732</v>
      </c>
      <c r="E11" s="113">
        <f>D11/C11*100</f>
        <v>189.78188032260388</v>
      </c>
      <c r="F11" s="133"/>
      <c r="G11" s="103"/>
    </row>
    <row r="12" spans="1:7">
      <c r="A12" s="112" t="s">
        <v>2</v>
      </c>
      <c r="B12" s="91" t="s">
        <v>19</v>
      </c>
      <c r="C12" s="92">
        <f>SUM(C13:C14)</f>
        <v>556923</v>
      </c>
      <c r="D12" s="92">
        <f>SUM(D13:D14)</f>
        <v>713289.72375</v>
      </c>
      <c r="E12" s="113">
        <f t="shared" ref="E12:E23" si="0">D12/C12*100</f>
        <v>128.07690178893671</v>
      </c>
      <c r="F12" s="133"/>
    </row>
    <row r="13" spans="1:7">
      <c r="A13" s="119" t="s">
        <v>16</v>
      </c>
      <c r="B13" s="91" t="s">
        <v>20</v>
      </c>
      <c r="C13" s="92">
        <v>521445</v>
      </c>
      <c r="D13" s="92">
        <v>574419.60175000003</v>
      </c>
      <c r="E13" s="113">
        <f t="shared" si="0"/>
        <v>110.15919258023379</v>
      </c>
    </row>
    <row r="14" spans="1:7">
      <c r="A14" s="119" t="s">
        <v>16</v>
      </c>
      <c r="B14" s="91" t="s">
        <v>21</v>
      </c>
      <c r="C14" s="92">
        <v>35478</v>
      </c>
      <c r="D14" s="92">
        <v>138870.122</v>
      </c>
      <c r="E14" s="113">
        <f t="shared" si="0"/>
        <v>391.42601612266759</v>
      </c>
    </row>
    <row r="15" spans="1:7">
      <c r="A15" s="119">
        <v>3</v>
      </c>
      <c r="B15" s="91" t="s">
        <v>428</v>
      </c>
      <c r="C15" s="92">
        <v>0</v>
      </c>
      <c r="D15" s="92">
        <v>367</v>
      </c>
      <c r="E15" s="113"/>
    </row>
    <row r="16" spans="1:7">
      <c r="A16" s="119">
        <v>4</v>
      </c>
      <c r="B16" s="91" t="s">
        <v>25</v>
      </c>
      <c r="C16" s="92">
        <v>81334</v>
      </c>
      <c r="D16" s="92">
        <v>74323.885271000006</v>
      </c>
      <c r="E16" s="113">
        <f t="shared" si="0"/>
        <v>91.381077127646506</v>
      </c>
    </row>
    <row r="17" spans="1:7" ht="37.5">
      <c r="A17" s="119">
        <v>5</v>
      </c>
      <c r="B17" s="226" t="s">
        <v>27</v>
      </c>
      <c r="C17" s="92">
        <v>85181.337629000001</v>
      </c>
      <c r="D17" s="92">
        <v>85181.337629000001</v>
      </c>
      <c r="E17" s="113">
        <f t="shared" si="0"/>
        <v>100</v>
      </c>
    </row>
    <row r="18" spans="1:7">
      <c r="A18" s="119">
        <v>6</v>
      </c>
      <c r="B18" s="226" t="s">
        <v>448</v>
      </c>
      <c r="C18" s="92"/>
      <c r="D18" s="92">
        <v>924.23499000000004</v>
      </c>
      <c r="E18" s="113"/>
    </row>
    <row r="19" spans="1:7" s="3" customFormat="1">
      <c r="A19" s="109" t="s">
        <v>18</v>
      </c>
      <c r="B19" s="110" t="s">
        <v>57</v>
      </c>
      <c r="C19" s="118">
        <f>C20+C21+C24+C25</f>
        <v>781789</v>
      </c>
      <c r="D19" s="118">
        <f>D20+D21+D24+D25</f>
        <v>980581.64761500002</v>
      </c>
      <c r="E19" s="111">
        <f t="shared" si="0"/>
        <v>125.42791566714293</v>
      </c>
    </row>
    <row r="20" spans="1:7" ht="37.5">
      <c r="A20" s="112" t="s">
        <v>1</v>
      </c>
      <c r="B20" s="226" t="s">
        <v>463</v>
      </c>
      <c r="C20" s="92">
        <v>694561</v>
      </c>
      <c r="D20" s="92">
        <f>133994.394704+537579.501092</f>
        <v>671573.89579600003</v>
      </c>
      <c r="E20" s="113">
        <f t="shared" si="0"/>
        <v>96.690412475794062</v>
      </c>
    </row>
    <row r="21" spans="1:7">
      <c r="A21" s="112" t="s">
        <v>2</v>
      </c>
      <c r="B21" s="91" t="s">
        <v>59</v>
      </c>
      <c r="C21" s="92">
        <f>SUM(C22:C23)</f>
        <v>87228</v>
      </c>
      <c r="D21" s="92">
        <v>92360.439750000005</v>
      </c>
      <c r="E21" s="113">
        <f t="shared" si="0"/>
        <v>105.88393606410787</v>
      </c>
    </row>
    <row r="22" spans="1:7">
      <c r="A22" s="119" t="s">
        <v>16</v>
      </c>
      <c r="B22" s="91" t="s">
        <v>60</v>
      </c>
      <c r="C22" s="92">
        <v>70464</v>
      </c>
      <c r="D22" s="92">
        <v>60094</v>
      </c>
      <c r="E22" s="113">
        <f t="shared" si="0"/>
        <v>85.283265213442334</v>
      </c>
    </row>
    <row r="23" spans="1:7">
      <c r="A23" s="119" t="s">
        <v>16</v>
      </c>
      <c r="B23" s="91" t="s">
        <v>61</v>
      </c>
      <c r="C23" s="92">
        <v>16764</v>
      </c>
      <c r="D23" s="92">
        <v>32266.439750000001</v>
      </c>
      <c r="E23" s="113">
        <f t="shared" si="0"/>
        <v>192.47458691243139</v>
      </c>
    </row>
    <row r="24" spans="1:7">
      <c r="A24" s="119">
        <v>3</v>
      </c>
      <c r="B24" s="91" t="s">
        <v>34</v>
      </c>
      <c r="C24" s="92"/>
      <c r="D24" s="227">
        <v>201418.38120199999</v>
      </c>
      <c r="E24" s="113"/>
    </row>
    <row r="25" spans="1:7">
      <c r="A25" s="119">
        <v>4</v>
      </c>
      <c r="B25" s="91" t="s">
        <v>249</v>
      </c>
      <c r="C25" s="92"/>
      <c r="D25" s="92">
        <v>15228.930866999999</v>
      </c>
      <c r="E25" s="113"/>
      <c r="G25" s="133"/>
    </row>
    <row r="26" spans="1:7" s="3" customFormat="1" ht="56.25">
      <c r="A26" s="109" t="s">
        <v>22</v>
      </c>
      <c r="B26" s="121" t="s">
        <v>250</v>
      </c>
      <c r="C26" s="118"/>
      <c r="D26" s="118"/>
      <c r="E26" s="111"/>
      <c r="F26" s="36"/>
    </row>
    <row r="27" spans="1:7" s="3" customFormat="1">
      <c r="A27" s="109" t="s">
        <v>24</v>
      </c>
      <c r="B27" s="110" t="s">
        <v>460</v>
      </c>
      <c r="C27" s="118"/>
      <c r="D27" s="118">
        <f>(D10-D19)</f>
        <v>4242.6407569999574</v>
      </c>
      <c r="E27" s="111"/>
    </row>
    <row r="28" spans="1:7" s="3" customFormat="1">
      <c r="A28" s="109" t="s">
        <v>28</v>
      </c>
      <c r="B28" s="110" t="s">
        <v>62</v>
      </c>
      <c r="C28" s="118"/>
      <c r="D28" s="118"/>
      <c r="E28" s="111"/>
    </row>
    <row r="29" spans="1:7" s="3" customFormat="1">
      <c r="A29" s="109" t="s">
        <v>14</v>
      </c>
      <c r="B29" s="110" t="s">
        <v>55</v>
      </c>
      <c r="C29" s="118">
        <f>C30+C31+C34+C36+C37+C35</f>
        <v>106058.972091</v>
      </c>
      <c r="D29" s="118">
        <f>D30+D31+D34+D36+D37+D35</f>
        <v>125127.23965000002</v>
      </c>
      <c r="E29" s="111">
        <f t="shared" ref="E29:E36" si="1">D29/C29*100</f>
        <v>117.97892925328297</v>
      </c>
      <c r="F29" s="36"/>
      <c r="G29" s="78"/>
    </row>
    <row r="30" spans="1:7">
      <c r="A30" s="112" t="s">
        <v>1</v>
      </c>
      <c r="B30" s="91" t="s">
        <v>56</v>
      </c>
      <c r="C30" s="92">
        <f>'Bieu 48'!C11-'Bieu 49'!C11</f>
        <v>5549.8000000000029</v>
      </c>
      <c r="D30" s="92">
        <f>'Bieu 48'!D11-'Bieu 49'!D11</f>
        <v>19150.451809000006</v>
      </c>
      <c r="E30" s="113">
        <f t="shared" si="1"/>
        <v>345.06562054488438</v>
      </c>
    </row>
    <row r="31" spans="1:7">
      <c r="A31" s="112" t="s">
        <v>2</v>
      </c>
      <c r="B31" s="91" t="s">
        <v>19</v>
      </c>
      <c r="C31" s="92">
        <f>SUM(C32:C33)</f>
        <v>87228</v>
      </c>
      <c r="D31" s="92">
        <f>SUM(D32:D33)</f>
        <v>92360.439750000005</v>
      </c>
      <c r="E31" s="113">
        <f t="shared" si="1"/>
        <v>105.88393606410787</v>
      </c>
    </row>
    <row r="32" spans="1:7">
      <c r="A32" s="119" t="s">
        <v>16</v>
      </c>
      <c r="B32" s="91" t="s">
        <v>20</v>
      </c>
      <c r="C32" s="92">
        <f>C22</f>
        <v>70464</v>
      </c>
      <c r="D32" s="92">
        <f>D22</f>
        <v>60094</v>
      </c>
      <c r="E32" s="113">
        <f t="shared" si="1"/>
        <v>85.283265213442334</v>
      </c>
    </row>
    <row r="33" spans="1:5">
      <c r="A33" s="119" t="s">
        <v>16</v>
      </c>
      <c r="B33" s="91" t="s">
        <v>21</v>
      </c>
      <c r="C33" s="92">
        <f>C23</f>
        <v>16764</v>
      </c>
      <c r="D33" s="92">
        <f>D23</f>
        <v>32266.439750000001</v>
      </c>
      <c r="E33" s="113">
        <f t="shared" si="1"/>
        <v>192.47458691243139</v>
      </c>
    </row>
    <row r="34" spans="1:5">
      <c r="A34" s="112" t="s">
        <v>3</v>
      </c>
      <c r="B34" s="91" t="s">
        <v>248</v>
      </c>
      <c r="C34" s="92"/>
      <c r="D34" s="92">
        <v>0</v>
      </c>
      <c r="E34" s="113"/>
    </row>
    <row r="35" spans="1:5" ht="37.5">
      <c r="A35" s="112" t="s">
        <v>4</v>
      </c>
      <c r="B35" s="226" t="s">
        <v>27</v>
      </c>
      <c r="C35" s="92">
        <v>8137.4816369999999</v>
      </c>
      <c r="D35" s="92">
        <v>8137.4816369999999</v>
      </c>
      <c r="E35" s="113">
        <f t="shared" si="1"/>
        <v>100</v>
      </c>
    </row>
    <row r="36" spans="1:5">
      <c r="A36" s="112" t="s">
        <v>5</v>
      </c>
      <c r="B36" s="91" t="s">
        <v>25</v>
      </c>
      <c r="C36" s="92">
        <v>5143.6904539999996</v>
      </c>
      <c r="D36" s="92">
        <v>5143.6904539999996</v>
      </c>
      <c r="E36" s="113">
        <f t="shared" si="1"/>
        <v>100</v>
      </c>
    </row>
    <row r="37" spans="1:5">
      <c r="A37" s="112" t="s">
        <v>6</v>
      </c>
      <c r="B37" s="91" t="s">
        <v>428</v>
      </c>
      <c r="C37" s="92"/>
      <c r="D37" s="92">
        <v>335.17599999999999</v>
      </c>
      <c r="E37" s="113"/>
    </row>
    <row r="38" spans="1:5" s="3" customFormat="1">
      <c r="A38" s="109" t="s">
        <v>18</v>
      </c>
      <c r="B38" s="110" t="s">
        <v>57</v>
      </c>
      <c r="C38" s="118">
        <f>C39+C40+C43</f>
        <v>106058.972091</v>
      </c>
      <c r="D38" s="118">
        <f>D39+D40+D43+D44</f>
        <v>124659.94901</v>
      </c>
      <c r="E38" s="111">
        <f>D38/C38*100</f>
        <v>117.53833414776085</v>
      </c>
    </row>
    <row r="39" spans="1:5">
      <c r="A39" s="112" t="s">
        <v>1</v>
      </c>
      <c r="B39" s="91" t="s">
        <v>247</v>
      </c>
      <c r="C39" s="92">
        <f>C29</f>
        <v>106058.972091</v>
      </c>
      <c r="D39" s="92">
        <v>103383.03211499999</v>
      </c>
      <c r="E39" s="113">
        <f>D39/C39*100</f>
        <v>97.476932009388122</v>
      </c>
    </row>
    <row r="40" spans="1:5">
      <c r="A40" s="112" t="s">
        <v>2</v>
      </c>
      <c r="B40" s="91" t="s">
        <v>59</v>
      </c>
      <c r="C40" s="92"/>
      <c r="D40" s="92"/>
      <c r="E40" s="113"/>
    </row>
    <row r="41" spans="1:5">
      <c r="A41" s="119" t="s">
        <v>16</v>
      </c>
      <c r="B41" s="91" t="s">
        <v>60</v>
      </c>
      <c r="C41" s="92"/>
      <c r="D41" s="92"/>
      <c r="E41" s="113"/>
    </row>
    <row r="42" spans="1:5">
      <c r="A42" s="119" t="s">
        <v>16</v>
      </c>
      <c r="B42" s="91" t="s">
        <v>61</v>
      </c>
      <c r="C42" s="92"/>
      <c r="D42" s="92"/>
      <c r="E42" s="113"/>
    </row>
    <row r="43" spans="1:5">
      <c r="A43" s="119">
        <v>3</v>
      </c>
      <c r="B43" s="91" t="s">
        <v>34</v>
      </c>
      <c r="C43" s="92"/>
      <c r="D43" s="227">
        <v>20352.681905000001</v>
      </c>
      <c r="E43" s="113"/>
    </row>
    <row r="44" spans="1:5">
      <c r="A44" s="119">
        <v>4</v>
      </c>
      <c r="B44" s="91" t="s">
        <v>249</v>
      </c>
      <c r="C44" s="92"/>
      <c r="D44" s="92">
        <v>924.23499000000004</v>
      </c>
      <c r="E44" s="113"/>
    </row>
    <row r="45" spans="1:5" s="3" customFormat="1">
      <c r="A45" s="109" t="s">
        <v>22</v>
      </c>
      <c r="B45" s="110" t="s">
        <v>63</v>
      </c>
      <c r="C45" s="118"/>
      <c r="D45" s="118">
        <f>D29-D38</f>
        <v>467.29064000002109</v>
      </c>
      <c r="E45" s="111"/>
    </row>
  </sheetData>
  <mergeCells count="6">
    <mergeCell ref="D1:E1"/>
    <mergeCell ref="D6:E6"/>
    <mergeCell ref="A2:E2"/>
    <mergeCell ref="A3:E3"/>
    <mergeCell ref="A4:E4"/>
    <mergeCell ref="A5:E5"/>
  </mergeCells>
  <phoneticPr fontId="2" type="noConversion"/>
  <printOptions horizontalCentered="1"/>
  <pageMargins left="0.2" right="0.2" top="0.35" bottom="0.67" header="0.17" footer="0.31"/>
  <pageSetup paperSize="9" orientation="portrait" verticalDpi="0" r:id="rId1"/>
  <headerFooter alignWithMargins="0">
    <oddFooter>&amp;F&amp;RPage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workbookViewId="0">
      <selection activeCell="B14" sqref="B14"/>
    </sheetView>
  </sheetViews>
  <sheetFormatPr defaultRowHeight="15.75"/>
  <cols>
    <col min="1" max="1" width="4.5546875" style="11" customWidth="1"/>
    <col min="2" max="2" width="51.88671875" style="11" customWidth="1"/>
    <col min="3" max="3" width="9.21875" style="11" customWidth="1"/>
    <col min="4" max="4" width="9" style="11" customWidth="1"/>
    <col min="5" max="5" width="9.21875" style="11" customWidth="1"/>
    <col min="6" max="6" width="8.6640625" style="11" customWidth="1"/>
    <col min="7" max="8" width="9.21875" style="11" customWidth="1"/>
    <col min="9" max="16384" width="8.88671875" style="11"/>
  </cols>
  <sheetData>
    <row r="1" spans="1:10" ht="16.5" customHeight="1">
      <c r="A1" s="7"/>
      <c r="B1" s="7"/>
      <c r="C1" s="8"/>
      <c r="D1" s="8"/>
      <c r="E1" s="8"/>
      <c r="F1" s="8"/>
      <c r="G1" s="326" t="s">
        <v>65</v>
      </c>
      <c r="H1" s="326"/>
    </row>
    <row r="2" spans="1:10" ht="20.25" customHeight="1">
      <c r="A2" s="326" t="s">
        <v>487</v>
      </c>
      <c r="B2" s="326"/>
      <c r="C2" s="326"/>
      <c r="D2" s="326"/>
      <c r="E2" s="326"/>
      <c r="F2" s="326"/>
      <c r="G2" s="326"/>
      <c r="H2" s="326"/>
    </row>
    <row r="3" spans="1:10">
      <c r="A3" s="322" t="str">
        <f>'Bieu 48'!A3:F3</f>
        <v>(Đính kèm Tờ trình số:         /TTr-UBND ngày       tháng 5 năm 2023 của UBND huyện Phụng Hiệp)</v>
      </c>
      <c r="B3" s="322"/>
      <c r="C3" s="322"/>
      <c r="D3" s="322"/>
      <c r="E3" s="322"/>
      <c r="F3" s="322"/>
      <c r="G3" s="322"/>
      <c r="H3" s="322"/>
    </row>
    <row r="4" spans="1:10" hidden="1">
      <c r="A4" s="324" t="s">
        <v>412</v>
      </c>
      <c r="B4" s="324"/>
      <c r="C4" s="324"/>
      <c r="D4" s="324"/>
      <c r="E4" s="324"/>
      <c r="F4" s="324"/>
      <c r="G4" s="324"/>
      <c r="H4" s="324"/>
    </row>
    <row r="5" spans="1:10" hidden="1">
      <c r="A5" s="324" t="s">
        <v>411</v>
      </c>
      <c r="B5" s="324"/>
      <c r="C5" s="324"/>
      <c r="D5" s="324"/>
      <c r="E5" s="324"/>
      <c r="F5" s="324"/>
      <c r="G5" s="324"/>
      <c r="H5" s="324"/>
    </row>
    <row r="6" spans="1:10">
      <c r="A6" s="106"/>
      <c r="B6" s="106"/>
      <c r="D6" s="67"/>
      <c r="G6" s="42"/>
      <c r="H6" s="107" t="s">
        <v>66</v>
      </c>
    </row>
    <row r="7" spans="1:10" ht="23.25" customHeight="1">
      <c r="A7" s="327" t="s">
        <v>0</v>
      </c>
      <c r="B7" s="327" t="s">
        <v>7</v>
      </c>
      <c r="C7" s="327" t="s">
        <v>8</v>
      </c>
      <c r="D7" s="327"/>
      <c r="E7" s="327" t="s">
        <v>9</v>
      </c>
      <c r="F7" s="327"/>
      <c r="G7" s="327" t="s">
        <v>53</v>
      </c>
      <c r="H7" s="327"/>
    </row>
    <row r="8" spans="1:10" ht="10.5" customHeight="1">
      <c r="A8" s="327"/>
      <c r="B8" s="327"/>
      <c r="C8" s="327"/>
      <c r="D8" s="327"/>
      <c r="E8" s="327"/>
      <c r="F8" s="327"/>
      <c r="G8" s="327"/>
      <c r="H8" s="327"/>
    </row>
    <row r="9" spans="1:10" ht="23.25" customHeight="1">
      <c r="A9" s="327"/>
      <c r="B9" s="327"/>
      <c r="C9" s="105" t="s">
        <v>67</v>
      </c>
      <c r="D9" s="105" t="s">
        <v>68</v>
      </c>
      <c r="E9" s="105" t="s">
        <v>67</v>
      </c>
      <c r="F9" s="105" t="s">
        <v>68</v>
      </c>
      <c r="G9" s="105" t="s">
        <v>67</v>
      </c>
      <c r="H9" s="105" t="s">
        <v>68</v>
      </c>
    </row>
    <row r="10" spans="1:10" ht="23.25" customHeight="1">
      <c r="A10" s="327"/>
      <c r="B10" s="327"/>
      <c r="C10" s="105" t="s">
        <v>69</v>
      </c>
      <c r="D10" s="105" t="s">
        <v>70</v>
      </c>
      <c r="E10" s="105" t="s">
        <v>69</v>
      </c>
      <c r="F10" s="105" t="s">
        <v>70</v>
      </c>
      <c r="G10" s="105" t="s">
        <v>69</v>
      </c>
      <c r="H10" s="105" t="s">
        <v>70</v>
      </c>
    </row>
    <row r="11" spans="1:10" s="289" customFormat="1" ht="17.25" customHeight="1">
      <c r="A11" s="288" t="s">
        <v>12</v>
      </c>
      <c r="B11" s="288" t="s">
        <v>28</v>
      </c>
      <c r="C11" s="288">
        <v>1</v>
      </c>
      <c r="D11" s="288">
        <f>C11+1</f>
        <v>2</v>
      </c>
      <c r="E11" s="288">
        <f>D11+1</f>
        <v>3</v>
      </c>
      <c r="F11" s="288">
        <f>E11+1</f>
        <v>4</v>
      </c>
      <c r="G11" s="288" t="s">
        <v>71</v>
      </c>
      <c r="H11" s="288" t="s">
        <v>72</v>
      </c>
    </row>
    <row r="12" spans="1:10" ht="20.25" customHeight="1">
      <c r="A12" s="47"/>
      <c r="B12" s="214" t="s">
        <v>73</v>
      </c>
      <c r="C12" s="228">
        <f>C13+C63+C64+C65</f>
        <v>245596.81926600001</v>
      </c>
      <c r="D12" s="228">
        <f>D13+D63+D64+D65</f>
        <v>243696.81926600001</v>
      </c>
      <c r="E12" s="228">
        <f>E13+E63+E64+E65</f>
        <v>324331.15329300001</v>
      </c>
      <c r="F12" s="228">
        <f>F13+F63+F64+F65</f>
        <v>304301.36452200002</v>
      </c>
      <c r="G12" s="197">
        <f t="shared" ref="G12:H14" si="0">E12/C12*100</f>
        <v>132.05836877786464</v>
      </c>
      <c r="H12" s="197">
        <f t="shared" si="0"/>
        <v>124.86882899766078</v>
      </c>
    </row>
    <row r="13" spans="1:10" ht="20.25" customHeight="1">
      <c r="A13" s="47" t="s">
        <v>12</v>
      </c>
      <c r="B13" s="214" t="s">
        <v>64</v>
      </c>
      <c r="C13" s="228">
        <f>C14+C52+C53+C54+C55</f>
        <v>65800</v>
      </c>
      <c r="D13" s="228">
        <f>D14+D52+D53+D54+D55</f>
        <v>63900</v>
      </c>
      <c r="E13" s="228">
        <f>E14+E52+E53+E54+E55+E62</f>
        <v>151544.758302</v>
      </c>
      <c r="F13" s="228">
        <f>F14+F52+F53+F54+F55+F62</f>
        <v>131514.96953100001</v>
      </c>
      <c r="G13" s="197">
        <f t="shared" si="0"/>
        <v>230.31118282978724</v>
      </c>
      <c r="H13" s="197">
        <f t="shared" si="0"/>
        <v>205.81372383568075</v>
      </c>
      <c r="J13" s="67"/>
    </row>
    <row r="14" spans="1:10" ht="20.25" customHeight="1">
      <c r="A14" s="47" t="s">
        <v>14</v>
      </c>
      <c r="B14" s="214" t="s">
        <v>74</v>
      </c>
      <c r="C14" s="228">
        <f>C15+C17+C19+C21+C26+C27+C30+C31+C36+C37+C38+C39+C40+C41+C43+C44+C48+C49+C50+C51</f>
        <v>65800</v>
      </c>
      <c r="D14" s="228">
        <f>D15+D17+D19+D21+D26+D27+D30+D31+D36+D37+D38+D39+D40+D41+D43+D44+D48+D49+D50+D51</f>
        <v>63900</v>
      </c>
      <c r="E14" s="228">
        <f>E15+E17+E19+E21+E26+E27+E30+E31+E36+E37+E38+E39+E40+E41+E43+E44+E48+E49+E50+E51</f>
        <v>134689.41644500001</v>
      </c>
      <c r="F14" s="228">
        <f>F15+F17+F19+F21+F26+F27+F30+F31+F36+F37+F38+F39+F40+F41+F43+F44+F48+F49+F50+F51</f>
        <v>129888.55854100001</v>
      </c>
      <c r="G14" s="197">
        <f t="shared" si="0"/>
        <v>204.69516177051673</v>
      </c>
      <c r="H14" s="197">
        <f t="shared" si="0"/>
        <v>203.26847971987482</v>
      </c>
      <c r="J14" s="67"/>
    </row>
    <row r="15" spans="1:10" ht="20.25" customHeight="1">
      <c r="A15" s="206">
        <v>1</v>
      </c>
      <c r="B15" s="216" t="s">
        <v>75</v>
      </c>
      <c r="C15" s="229"/>
      <c r="D15" s="229"/>
      <c r="E15" s="229"/>
      <c r="F15" s="229"/>
      <c r="G15" s="197"/>
      <c r="H15" s="197"/>
    </row>
    <row r="16" spans="1:10" ht="20.25" customHeight="1">
      <c r="A16" s="206"/>
      <c r="B16" s="216" t="s">
        <v>76</v>
      </c>
      <c r="C16" s="230"/>
      <c r="D16" s="230"/>
      <c r="E16" s="230"/>
      <c r="F16" s="230"/>
      <c r="G16" s="197"/>
      <c r="H16" s="197"/>
    </row>
    <row r="17" spans="1:8" ht="20.25" customHeight="1">
      <c r="A17" s="206">
        <f>A15+1</f>
        <v>2</v>
      </c>
      <c r="B17" s="216" t="s">
        <v>77</v>
      </c>
      <c r="C17" s="230"/>
      <c r="D17" s="230"/>
      <c r="E17" s="230"/>
      <c r="F17" s="230"/>
      <c r="G17" s="197"/>
      <c r="H17" s="197"/>
    </row>
    <row r="18" spans="1:8" ht="20.25" customHeight="1">
      <c r="A18" s="220"/>
      <c r="B18" s="216" t="s">
        <v>76</v>
      </c>
      <c r="C18" s="230"/>
      <c r="D18" s="230"/>
      <c r="E18" s="230"/>
      <c r="F18" s="230"/>
      <c r="G18" s="197"/>
      <c r="H18" s="197"/>
    </row>
    <row r="19" spans="1:8" ht="20.25" customHeight="1">
      <c r="A19" s="206">
        <f>A17+1</f>
        <v>3</v>
      </c>
      <c r="B19" s="216" t="s">
        <v>78</v>
      </c>
      <c r="C19" s="230"/>
      <c r="D19" s="230"/>
      <c r="E19" s="230"/>
      <c r="F19" s="230"/>
      <c r="G19" s="197"/>
      <c r="H19" s="197"/>
    </row>
    <row r="20" spans="1:8" ht="20.25" customHeight="1">
      <c r="A20" s="220"/>
      <c r="B20" s="216" t="s">
        <v>76</v>
      </c>
      <c r="C20" s="230"/>
      <c r="D20" s="230"/>
      <c r="E20" s="230"/>
      <c r="F20" s="230"/>
      <c r="G20" s="197"/>
      <c r="H20" s="197"/>
    </row>
    <row r="21" spans="1:8" ht="20.25" customHeight="1">
      <c r="A21" s="206">
        <f>A19+1</f>
        <v>4</v>
      </c>
      <c r="B21" s="216" t="s">
        <v>79</v>
      </c>
      <c r="C21" s="230">
        <v>27000</v>
      </c>
      <c r="D21" s="230">
        <f>C21</f>
        <v>27000</v>
      </c>
      <c r="E21" s="230">
        <f>SUM(E22:E24)+E25</f>
        <v>36564.012179999998</v>
      </c>
      <c r="F21" s="230">
        <f>SUM(F22:F24)+F25</f>
        <v>36564.012179999998</v>
      </c>
      <c r="G21" s="201">
        <f>E21/C21*100</f>
        <v>135.42226733333334</v>
      </c>
      <c r="H21" s="201">
        <f>F21/D21*100</f>
        <v>135.42226733333334</v>
      </c>
    </row>
    <row r="22" spans="1:8" ht="20.25" customHeight="1">
      <c r="A22" s="206"/>
      <c r="B22" s="216" t="s">
        <v>252</v>
      </c>
      <c r="C22" s="230"/>
      <c r="D22" s="230"/>
      <c r="E22" s="230">
        <v>36469.721440000001</v>
      </c>
      <c r="F22" s="230">
        <v>36469.721440000001</v>
      </c>
      <c r="G22" s="197"/>
      <c r="H22" s="197"/>
    </row>
    <row r="23" spans="1:8" ht="20.25" customHeight="1">
      <c r="A23" s="206"/>
      <c r="B23" s="216" t="s">
        <v>429</v>
      </c>
      <c r="C23" s="230"/>
      <c r="D23" s="230"/>
      <c r="E23" s="230">
        <v>22.838137</v>
      </c>
      <c r="F23" s="230">
        <f>E23</f>
        <v>22.838137</v>
      </c>
      <c r="G23" s="197"/>
      <c r="H23" s="197"/>
    </row>
    <row r="24" spans="1:8" ht="20.25" customHeight="1">
      <c r="A24" s="206"/>
      <c r="B24" s="216" t="s">
        <v>251</v>
      </c>
      <c r="C24" s="230"/>
      <c r="D24" s="230"/>
      <c r="E24" s="230">
        <v>71.452602999999996</v>
      </c>
      <c r="F24" s="230">
        <f>E24</f>
        <v>71.452602999999996</v>
      </c>
      <c r="G24" s="197"/>
      <c r="H24" s="197"/>
    </row>
    <row r="25" spans="1:8" ht="20.25" customHeight="1">
      <c r="A25" s="206"/>
      <c r="B25" s="216" t="s">
        <v>253</v>
      </c>
      <c r="C25" s="230"/>
      <c r="D25" s="230"/>
      <c r="E25" s="230"/>
      <c r="F25" s="230"/>
      <c r="G25" s="197"/>
      <c r="H25" s="197"/>
    </row>
    <row r="26" spans="1:8" ht="20.25" customHeight="1">
      <c r="A26" s="206">
        <f>A21+1</f>
        <v>5</v>
      </c>
      <c r="B26" s="216" t="s">
        <v>80</v>
      </c>
      <c r="C26" s="230">
        <v>13000</v>
      </c>
      <c r="D26" s="230">
        <f>C26</f>
        <v>13000</v>
      </c>
      <c r="E26" s="230">
        <v>27354.308974</v>
      </c>
      <c r="F26" s="230">
        <v>28534.162648000001</v>
      </c>
      <c r="G26" s="201">
        <f>E26/C26*100</f>
        <v>210.41776133846156</v>
      </c>
      <c r="H26" s="201">
        <f>F26/D26*100</f>
        <v>219.49355883076925</v>
      </c>
    </row>
    <row r="27" spans="1:8" ht="20.25" customHeight="1">
      <c r="A27" s="206">
        <f>A26+1</f>
        <v>6</v>
      </c>
      <c r="B27" s="216" t="s">
        <v>81</v>
      </c>
      <c r="C27" s="230"/>
      <c r="D27" s="230"/>
      <c r="E27" s="230"/>
      <c r="F27" s="230"/>
      <c r="G27" s="197"/>
      <c r="H27" s="197"/>
    </row>
    <row r="28" spans="1:8" ht="20.25" customHeight="1">
      <c r="A28" s="231" t="s">
        <v>16</v>
      </c>
      <c r="B28" s="221" t="s">
        <v>82</v>
      </c>
      <c r="C28" s="230"/>
      <c r="D28" s="230"/>
      <c r="E28" s="230"/>
      <c r="F28" s="230"/>
      <c r="G28" s="197"/>
      <c r="H28" s="197"/>
    </row>
    <row r="29" spans="1:8" ht="20.25" customHeight="1">
      <c r="A29" s="231" t="s">
        <v>16</v>
      </c>
      <c r="B29" s="221" t="s">
        <v>83</v>
      </c>
      <c r="C29" s="230"/>
      <c r="D29" s="230"/>
      <c r="E29" s="230"/>
      <c r="F29" s="230"/>
      <c r="G29" s="197"/>
      <c r="H29" s="197"/>
    </row>
    <row r="30" spans="1:8" ht="20.25" customHeight="1">
      <c r="A30" s="206">
        <f>A27+1</f>
        <v>7</v>
      </c>
      <c r="B30" s="216" t="s">
        <v>84</v>
      </c>
      <c r="C30" s="230">
        <v>16200</v>
      </c>
      <c r="D30" s="230">
        <f>C30</f>
        <v>16200</v>
      </c>
      <c r="E30" s="230">
        <v>28892.517861</v>
      </c>
      <c r="F30" s="230">
        <f>E30</f>
        <v>28892.517861</v>
      </c>
      <c r="G30" s="201">
        <f>E30/C30*100</f>
        <v>178.34887568518519</v>
      </c>
      <c r="H30" s="201">
        <f>F30/D30*100</f>
        <v>178.34887568518519</v>
      </c>
    </row>
    <row r="31" spans="1:8" ht="20.25" customHeight="1">
      <c r="A31" s="206">
        <f>A30+1</f>
        <v>8</v>
      </c>
      <c r="B31" s="216" t="s">
        <v>85</v>
      </c>
      <c r="C31" s="230">
        <v>3400</v>
      </c>
      <c r="D31" s="230">
        <f>C31</f>
        <v>3400</v>
      </c>
      <c r="E31" s="230">
        <v>4309.7521059999999</v>
      </c>
      <c r="F31" s="230">
        <v>2624.5889200000001</v>
      </c>
      <c r="G31" s="201">
        <f>E31/C31*100</f>
        <v>126.75741488235295</v>
      </c>
      <c r="H31" s="201">
        <f>F31/D31*100</f>
        <v>77.193791764705892</v>
      </c>
    </row>
    <row r="32" spans="1:8" ht="20.25" customHeight="1">
      <c r="A32" s="213" t="s">
        <v>16</v>
      </c>
      <c r="B32" s="221" t="s">
        <v>86</v>
      </c>
      <c r="C32" s="230"/>
      <c r="D32" s="230"/>
      <c r="E32" s="230"/>
      <c r="F32" s="230"/>
      <c r="G32" s="197"/>
      <c r="H32" s="197"/>
    </row>
    <row r="33" spans="1:8" ht="20.25" customHeight="1">
      <c r="A33" s="213" t="s">
        <v>16</v>
      </c>
      <c r="B33" s="221" t="s">
        <v>87</v>
      </c>
      <c r="C33" s="230"/>
      <c r="D33" s="230"/>
      <c r="E33" s="230"/>
      <c r="F33" s="230"/>
      <c r="G33" s="197"/>
      <c r="H33" s="197"/>
    </row>
    <row r="34" spans="1:8" ht="20.25" customHeight="1">
      <c r="A34" s="213" t="s">
        <v>16</v>
      </c>
      <c r="B34" s="221" t="s">
        <v>88</v>
      </c>
      <c r="C34" s="230"/>
      <c r="D34" s="230"/>
      <c r="E34" s="230"/>
      <c r="F34" s="230"/>
      <c r="G34" s="197"/>
      <c r="H34" s="197"/>
    </row>
    <row r="35" spans="1:8" ht="20.25" customHeight="1">
      <c r="A35" s="213" t="s">
        <v>16</v>
      </c>
      <c r="B35" s="221" t="s">
        <v>89</v>
      </c>
      <c r="C35" s="230"/>
      <c r="D35" s="230"/>
      <c r="E35" s="230"/>
      <c r="F35" s="230"/>
      <c r="G35" s="197"/>
      <c r="H35" s="197"/>
    </row>
    <row r="36" spans="1:8" ht="20.25" customHeight="1">
      <c r="A36" s="206">
        <f>A31+1</f>
        <v>9</v>
      </c>
      <c r="B36" s="216" t="s">
        <v>90</v>
      </c>
      <c r="C36" s="230"/>
      <c r="D36" s="230"/>
      <c r="E36" s="230"/>
      <c r="F36" s="230"/>
      <c r="G36" s="197"/>
      <c r="H36" s="197"/>
    </row>
    <row r="37" spans="1:8" ht="20.25" customHeight="1">
      <c r="A37" s="206">
        <f>A36+1</f>
        <v>10</v>
      </c>
      <c r="B37" s="216" t="s">
        <v>91</v>
      </c>
      <c r="C37" s="230"/>
      <c r="D37" s="230"/>
      <c r="E37" s="230">
        <v>2.5788959999999999</v>
      </c>
      <c r="F37" s="230">
        <f>E37</f>
        <v>2.5788959999999999</v>
      </c>
      <c r="G37" s="197"/>
      <c r="H37" s="197"/>
    </row>
    <row r="38" spans="1:8" ht="20.25" customHeight="1">
      <c r="A38" s="206">
        <f t="shared" ref="A38:A51" si="1">A37+1</f>
        <v>11</v>
      </c>
      <c r="B38" s="216" t="s">
        <v>92</v>
      </c>
      <c r="C38" s="230"/>
      <c r="D38" s="230"/>
      <c r="E38" s="230"/>
      <c r="F38" s="230"/>
      <c r="G38" s="197"/>
      <c r="H38" s="197"/>
    </row>
    <row r="39" spans="1:8" ht="20.25" customHeight="1">
      <c r="A39" s="206">
        <f t="shared" si="1"/>
        <v>12</v>
      </c>
      <c r="B39" s="216" t="s">
        <v>93</v>
      </c>
      <c r="C39" s="230">
        <v>2500</v>
      </c>
      <c r="D39" s="230">
        <v>2500</v>
      </c>
      <c r="E39" s="230">
        <v>29742.813483000002</v>
      </c>
      <c r="F39" s="230">
        <v>29746.711082999998</v>
      </c>
      <c r="G39" s="201">
        <f>E39/C39*100</f>
        <v>1189.7125393200001</v>
      </c>
      <c r="H39" s="201">
        <f>F39/D39*100</f>
        <v>1189.8684433199999</v>
      </c>
    </row>
    <row r="40" spans="1:8" ht="20.25" customHeight="1">
      <c r="A40" s="206">
        <f t="shared" si="1"/>
        <v>13</v>
      </c>
      <c r="B40" s="216" t="s">
        <v>255</v>
      </c>
      <c r="C40" s="230"/>
      <c r="D40" s="230"/>
      <c r="E40" s="230"/>
      <c r="F40" s="230"/>
      <c r="G40" s="197"/>
      <c r="H40" s="197"/>
    </row>
    <row r="41" spans="1:8" ht="20.25" customHeight="1">
      <c r="A41" s="206">
        <f t="shared" si="1"/>
        <v>14</v>
      </c>
      <c r="B41" s="216" t="s">
        <v>94</v>
      </c>
      <c r="C41" s="230"/>
      <c r="D41" s="230"/>
      <c r="E41" s="230"/>
      <c r="F41" s="230"/>
      <c r="G41" s="197"/>
      <c r="H41" s="197"/>
    </row>
    <row r="42" spans="1:8" ht="20.25" customHeight="1">
      <c r="A42" s="206"/>
      <c r="B42" s="216" t="s">
        <v>76</v>
      </c>
      <c r="C42" s="230"/>
      <c r="D42" s="230"/>
      <c r="E42" s="230"/>
      <c r="F42" s="230"/>
      <c r="G42" s="197"/>
      <c r="H42" s="197"/>
    </row>
    <row r="43" spans="1:8" ht="20.25" customHeight="1">
      <c r="A43" s="206">
        <f>A41+1</f>
        <v>15</v>
      </c>
      <c r="B43" s="216" t="s">
        <v>95</v>
      </c>
      <c r="C43" s="230"/>
      <c r="D43" s="230"/>
      <c r="E43" s="230"/>
      <c r="F43" s="230"/>
      <c r="G43" s="197"/>
      <c r="H43" s="197"/>
    </row>
    <row r="44" spans="1:8" ht="20.25" customHeight="1">
      <c r="A44" s="206">
        <f t="shared" si="1"/>
        <v>16</v>
      </c>
      <c r="B44" s="216" t="s">
        <v>96</v>
      </c>
      <c r="C44" s="230">
        <f>SUM(C45:C47)</f>
        <v>3700</v>
      </c>
      <c r="D44" s="230">
        <f>SUM(D45:D47)</f>
        <v>1800</v>
      </c>
      <c r="E44" s="230">
        <f>SUM(E45:E47)</f>
        <v>7823.4329449999996</v>
      </c>
      <c r="F44" s="230">
        <f>SUM(F45:F47)</f>
        <v>3523.9869530000001</v>
      </c>
      <c r="G44" s="201">
        <f>E44/C44*100</f>
        <v>211.44413364864866</v>
      </c>
      <c r="H44" s="201">
        <f>F44/D44*100</f>
        <v>195.77705294444445</v>
      </c>
    </row>
    <row r="45" spans="1:8" s="42" customFormat="1" ht="20.25" customHeight="1">
      <c r="A45" s="220"/>
      <c r="B45" s="221" t="s">
        <v>449</v>
      </c>
      <c r="C45" s="232">
        <v>1800</v>
      </c>
      <c r="D45" s="232">
        <f>C45</f>
        <v>1800</v>
      </c>
      <c r="E45" s="232">
        <f>5248.843945-E46</f>
        <v>4784.1019529999994</v>
      </c>
      <c r="F45" s="232">
        <v>3096.182953</v>
      </c>
      <c r="G45" s="223"/>
      <c r="H45" s="223"/>
    </row>
    <row r="46" spans="1:8" s="42" customFormat="1" ht="20.25" customHeight="1">
      <c r="A46" s="220"/>
      <c r="B46" s="221" t="s">
        <v>450</v>
      </c>
      <c r="C46" s="232">
        <v>400</v>
      </c>
      <c r="D46" s="232"/>
      <c r="E46" s="232">
        <v>464.74199199999998</v>
      </c>
      <c r="F46" s="232"/>
      <c r="G46" s="223"/>
      <c r="H46" s="223"/>
    </row>
    <row r="47" spans="1:8" s="42" customFormat="1" ht="20.25" customHeight="1">
      <c r="A47" s="220"/>
      <c r="B47" s="221" t="s">
        <v>451</v>
      </c>
      <c r="C47" s="232">
        <v>1500</v>
      </c>
      <c r="D47" s="232"/>
      <c r="E47" s="232">
        <v>2574.5889999999999</v>
      </c>
      <c r="F47" s="232">
        <v>427.80399999999997</v>
      </c>
      <c r="G47" s="223"/>
      <c r="H47" s="223"/>
    </row>
    <row r="48" spans="1:8" ht="20.25" customHeight="1">
      <c r="A48" s="206">
        <f>A44+1</f>
        <v>17</v>
      </c>
      <c r="B48" s="216" t="s">
        <v>97</v>
      </c>
      <c r="C48" s="230"/>
      <c r="D48" s="230"/>
      <c r="E48" s="230"/>
      <c r="F48" s="230"/>
      <c r="G48" s="197"/>
      <c r="H48" s="197"/>
    </row>
    <row r="49" spans="1:8" ht="20.25" customHeight="1">
      <c r="A49" s="206">
        <f t="shared" si="1"/>
        <v>18</v>
      </c>
      <c r="B49" s="216" t="s">
        <v>98</v>
      </c>
      <c r="C49" s="230"/>
      <c r="D49" s="230"/>
      <c r="E49" s="230"/>
      <c r="F49" s="230"/>
      <c r="G49" s="197"/>
      <c r="H49" s="197"/>
    </row>
    <row r="50" spans="1:8" ht="47.25">
      <c r="A50" s="206">
        <f t="shared" si="1"/>
        <v>19</v>
      </c>
      <c r="B50" s="211" t="s">
        <v>99</v>
      </c>
      <c r="C50" s="230"/>
      <c r="D50" s="230"/>
      <c r="E50" s="230"/>
      <c r="F50" s="230"/>
      <c r="G50" s="197"/>
      <c r="H50" s="197"/>
    </row>
    <row r="51" spans="1:8" ht="20.25" customHeight="1">
      <c r="A51" s="206">
        <f t="shared" si="1"/>
        <v>20</v>
      </c>
      <c r="B51" s="216" t="s">
        <v>100</v>
      </c>
      <c r="C51" s="230"/>
      <c r="D51" s="230"/>
      <c r="E51" s="230"/>
      <c r="F51" s="230"/>
      <c r="G51" s="197"/>
      <c r="H51" s="197"/>
    </row>
    <row r="52" spans="1:8" s="46" customFormat="1" ht="20.25" customHeight="1">
      <c r="A52" s="47" t="s">
        <v>18</v>
      </c>
      <c r="B52" s="214" t="s">
        <v>101</v>
      </c>
      <c r="C52" s="228"/>
      <c r="D52" s="228"/>
      <c r="E52" s="228"/>
      <c r="F52" s="228"/>
      <c r="G52" s="197"/>
      <c r="H52" s="197"/>
    </row>
    <row r="53" spans="1:8" s="46" customFormat="1" ht="20.25" customHeight="1">
      <c r="A53" s="47" t="s">
        <v>22</v>
      </c>
      <c r="B53" s="214" t="s">
        <v>102</v>
      </c>
      <c r="C53" s="228"/>
      <c r="D53" s="228"/>
      <c r="E53" s="228"/>
      <c r="F53" s="228"/>
      <c r="G53" s="197"/>
      <c r="H53" s="197"/>
    </row>
    <row r="54" spans="1:8" s="46" customFormat="1" ht="20.25" customHeight="1">
      <c r="A54" s="47" t="s">
        <v>24</v>
      </c>
      <c r="B54" s="214" t="s">
        <v>428</v>
      </c>
      <c r="C54" s="228"/>
      <c r="D54" s="228"/>
      <c r="E54" s="228">
        <v>702.17600000000004</v>
      </c>
      <c r="F54" s="228">
        <v>702.17600000000004</v>
      </c>
      <c r="G54" s="197"/>
      <c r="H54" s="197"/>
    </row>
    <row r="55" spans="1:8" s="46" customFormat="1" ht="20.25" customHeight="1">
      <c r="A55" s="47" t="s">
        <v>26</v>
      </c>
      <c r="B55" s="214" t="s">
        <v>254</v>
      </c>
      <c r="C55" s="228"/>
      <c r="D55" s="228"/>
      <c r="E55" s="228"/>
      <c r="F55" s="228"/>
      <c r="G55" s="197"/>
      <c r="H55" s="197"/>
    </row>
    <row r="56" spans="1:8" ht="20.25" customHeight="1">
      <c r="A56" s="206">
        <v>1</v>
      </c>
      <c r="B56" s="216" t="s">
        <v>103</v>
      </c>
      <c r="C56" s="230"/>
      <c r="D56" s="230"/>
      <c r="E56" s="230"/>
      <c r="F56" s="230"/>
      <c r="G56" s="197"/>
      <c r="H56" s="197"/>
    </row>
    <row r="57" spans="1:8" ht="20.25" customHeight="1">
      <c r="A57" s="206">
        <f>A56+1</f>
        <v>2</v>
      </c>
      <c r="B57" s="216" t="s">
        <v>104</v>
      </c>
      <c r="C57" s="230"/>
      <c r="D57" s="230"/>
      <c r="E57" s="230"/>
      <c r="F57" s="230"/>
      <c r="G57" s="197"/>
      <c r="H57" s="197"/>
    </row>
    <row r="58" spans="1:8" ht="20.25" customHeight="1">
      <c r="A58" s="206">
        <f>A57+1</f>
        <v>3</v>
      </c>
      <c r="B58" s="216" t="s">
        <v>105</v>
      </c>
      <c r="C58" s="230"/>
      <c r="D58" s="230"/>
      <c r="E58" s="230"/>
      <c r="F58" s="230"/>
      <c r="G58" s="197"/>
      <c r="H58" s="197"/>
    </row>
    <row r="59" spans="1:8" ht="20.25" customHeight="1">
      <c r="A59" s="206">
        <f>A58+1</f>
        <v>4</v>
      </c>
      <c r="B59" s="216" t="s">
        <v>106</v>
      </c>
      <c r="C59" s="230"/>
      <c r="D59" s="230"/>
      <c r="E59" s="230"/>
      <c r="F59" s="230"/>
      <c r="G59" s="197"/>
      <c r="H59" s="197"/>
    </row>
    <row r="60" spans="1:8" ht="20.25" customHeight="1">
      <c r="A60" s="206">
        <f>A59+1</f>
        <v>5</v>
      </c>
      <c r="B60" s="216" t="s">
        <v>107</v>
      </c>
      <c r="C60" s="230"/>
      <c r="D60" s="230"/>
      <c r="E60" s="230"/>
      <c r="F60" s="230"/>
      <c r="G60" s="197"/>
      <c r="H60" s="197"/>
    </row>
    <row r="61" spans="1:8" ht="20.25" customHeight="1">
      <c r="A61" s="206">
        <f>A60+1</f>
        <v>6</v>
      </c>
      <c r="B61" s="216" t="s">
        <v>108</v>
      </c>
      <c r="C61" s="230"/>
      <c r="D61" s="230"/>
      <c r="E61" s="230"/>
      <c r="F61" s="230"/>
      <c r="G61" s="197"/>
      <c r="H61" s="197"/>
    </row>
    <row r="62" spans="1:8" ht="20.25" customHeight="1">
      <c r="A62" s="47" t="s">
        <v>24</v>
      </c>
      <c r="B62" s="214" t="s">
        <v>448</v>
      </c>
      <c r="C62" s="228"/>
      <c r="D62" s="228"/>
      <c r="E62" s="228">
        <v>16153.165857</v>
      </c>
      <c r="F62" s="228">
        <v>924.23499000000004</v>
      </c>
      <c r="G62" s="197"/>
      <c r="H62" s="197"/>
    </row>
    <row r="63" spans="1:8" ht="20.25" customHeight="1">
      <c r="A63" s="233" t="s">
        <v>28</v>
      </c>
      <c r="B63" s="234" t="s">
        <v>109</v>
      </c>
      <c r="C63" s="230"/>
      <c r="D63" s="230"/>
      <c r="E63" s="230"/>
      <c r="F63" s="230"/>
      <c r="G63" s="197"/>
      <c r="H63" s="197"/>
    </row>
    <row r="64" spans="1:8" s="46" customFormat="1" ht="20.25" customHeight="1">
      <c r="A64" s="233" t="s">
        <v>35</v>
      </c>
      <c r="B64" s="234" t="s">
        <v>110</v>
      </c>
      <c r="C64" s="228">
        <v>86478</v>
      </c>
      <c r="D64" s="228">
        <f>C64</f>
        <v>86478</v>
      </c>
      <c r="E64" s="228">
        <v>79467.575725000002</v>
      </c>
      <c r="F64" s="228">
        <f>E64</f>
        <v>79467.575725000002</v>
      </c>
      <c r="G64" s="197">
        <f>E64/C64*100</f>
        <v>91.893401472050698</v>
      </c>
      <c r="H64" s="197">
        <f>F64/D64*100</f>
        <v>91.893401472050698</v>
      </c>
    </row>
    <row r="65" spans="1:8" s="46" customFormat="1" ht="20.25" customHeight="1">
      <c r="A65" s="233" t="s">
        <v>37</v>
      </c>
      <c r="B65" s="235" t="s">
        <v>111</v>
      </c>
      <c r="C65" s="228">
        <v>93318.819266000006</v>
      </c>
      <c r="D65" s="228">
        <f>C65</f>
        <v>93318.819266000006</v>
      </c>
      <c r="E65" s="228">
        <f>C65</f>
        <v>93318.819266000006</v>
      </c>
      <c r="F65" s="228">
        <f>D65</f>
        <v>93318.819266000006</v>
      </c>
      <c r="G65" s="197">
        <f>E65/C65*100</f>
        <v>100</v>
      </c>
      <c r="H65" s="197">
        <f>F65/D65*100</f>
        <v>100</v>
      </c>
    </row>
    <row r="66" spans="1:8" ht="15.95" customHeight="1"/>
    <row r="67" spans="1:8" ht="25.5" customHeight="1">
      <c r="A67" s="19"/>
      <c r="B67" s="19"/>
      <c r="C67" s="19"/>
      <c r="D67" s="19"/>
      <c r="E67" s="19"/>
      <c r="F67" s="19"/>
      <c r="G67" s="19"/>
      <c r="H67" s="19"/>
    </row>
    <row r="68" spans="1:8" ht="19.5" customHeight="1">
      <c r="A68" s="24"/>
      <c r="B68" s="108"/>
      <c r="C68" s="24"/>
      <c r="D68" s="24"/>
      <c r="E68" s="24"/>
      <c r="F68" s="24"/>
      <c r="G68" s="24"/>
      <c r="H68" s="24"/>
    </row>
    <row r="69" spans="1:8">
      <c r="A69" s="24"/>
      <c r="B69" s="108"/>
      <c r="C69" s="24"/>
      <c r="D69" s="24"/>
      <c r="E69" s="24"/>
      <c r="F69" s="24"/>
      <c r="G69" s="24"/>
      <c r="H69" s="24"/>
    </row>
    <row r="70" spans="1:8">
      <c r="A70" s="24"/>
      <c r="B70" s="108"/>
      <c r="C70" s="24"/>
      <c r="D70" s="24"/>
      <c r="E70" s="24"/>
      <c r="F70" s="24"/>
      <c r="G70" s="24"/>
      <c r="H70" s="24"/>
    </row>
    <row r="71" spans="1:8">
      <c r="A71" s="24"/>
      <c r="B71" s="34"/>
      <c r="C71" s="24"/>
      <c r="D71" s="24"/>
      <c r="E71" s="24"/>
      <c r="F71" s="24"/>
      <c r="G71" s="24"/>
      <c r="H71" s="24"/>
    </row>
    <row r="72" spans="1:8">
      <c r="A72" s="24"/>
      <c r="B72" s="34"/>
      <c r="C72" s="24"/>
      <c r="D72" s="24"/>
      <c r="E72" s="24"/>
      <c r="F72" s="24"/>
      <c r="G72" s="24"/>
      <c r="H72" s="24"/>
    </row>
    <row r="73" spans="1:8">
      <c r="A73" s="24"/>
      <c r="B73" s="34"/>
      <c r="C73" s="24"/>
      <c r="D73" s="24"/>
      <c r="E73" s="24"/>
      <c r="F73" s="24"/>
      <c r="G73" s="24"/>
      <c r="H73" s="24"/>
    </row>
    <row r="74" spans="1:8">
      <c r="A74" s="24"/>
      <c r="B74" s="34"/>
      <c r="C74" s="24"/>
      <c r="D74" s="24"/>
      <c r="E74" s="24"/>
      <c r="F74" s="24"/>
      <c r="G74" s="24"/>
      <c r="H74" s="24"/>
    </row>
    <row r="75" spans="1:8">
      <c r="A75" s="19"/>
      <c r="B75" s="108"/>
      <c r="C75" s="24"/>
      <c r="D75" s="24"/>
      <c r="E75" s="24"/>
      <c r="F75" s="24"/>
      <c r="G75" s="24"/>
      <c r="H75" s="24"/>
    </row>
    <row r="76" spans="1:8">
      <c r="B76" s="108"/>
      <c r="C76" s="24"/>
      <c r="D76" s="24"/>
      <c r="E76" s="24"/>
      <c r="F76" s="24"/>
      <c r="G76" s="24"/>
      <c r="H76" s="24"/>
    </row>
    <row r="77" spans="1:8">
      <c r="B77" s="108"/>
      <c r="C77" s="24"/>
      <c r="D77" s="24"/>
      <c r="E77" s="24"/>
      <c r="F77" s="24"/>
      <c r="G77" s="24"/>
      <c r="H77" s="24"/>
    </row>
    <row r="80" spans="1:8" ht="22.5" customHeight="1"/>
  </sheetData>
  <mergeCells count="10">
    <mergeCell ref="A2:H2"/>
    <mergeCell ref="G1:H1"/>
    <mergeCell ref="C7:D8"/>
    <mergeCell ref="E7:F8"/>
    <mergeCell ref="G7:H8"/>
    <mergeCell ref="B7:B10"/>
    <mergeCell ref="A3:H3"/>
    <mergeCell ref="A4:H4"/>
    <mergeCell ref="A5:H5"/>
    <mergeCell ref="A7:A10"/>
  </mergeCells>
  <phoneticPr fontId="2" type="noConversion"/>
  <printOptions horizontalCentered="1"/>
  <pageMargins left="0.24" right="0.17" top="0.39" bottom="0.62" header="0.2" footer="0.2"/>
  <pageSetup paperSize="9" orientation="landscape" verticalDpi="0" r:id="rId1"/>
  <headerFooter alignWithMargins="0">
    <oddFooter>&amp;F&amp;RPage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election activeCell="C8" sqref="C8"/>
    </sheetView>
  </sheetViews>
  <sheetFormatPr defaultRowHeight="16.5"/>
  <cols>
    <col min="1" max="1" width="4.5546875" style="182" customWidth="1"/>
    <col min="2" max="2" width="45.88671875" style="182" customWidth="1"/>
    <col min="3" max="3" width="14.44140625" style="182" customWidth="1"/>
    <col min="4" max="4" width="13.33203125" style="182" customWidth="1"/>
    <col min="5" max="5" width="12.5546875" style="182" customWidth="1"/>
    <col min="6" max="6" width="10.44140625" style="182" bestFit="1" customWidth="1"/>
    <col min="7" max="16384" width="8.88671875" style="182"/>
  </cols>
  <sheetData>
    <row r="1" spans="1:8">
      <c r="A1" s="180"/>
      <c r="B1" s="180"/>
      <c r="C1" s="181"/>
      <c r="D1" s="328" t="s">
        <v>112</v>
      </c>
      <c r="E1" s="328"/>
      <c r="F1" s="192"/>
    </row>
    <row r="2" spans="1:8" ht="20.25" customHeight="1">
      <c r="A2" s="328" t="s">
        <v>488</v>
      </c>
      <c r="B2" s="328"/>
      <c r="C2" s="328"/>
      <c r="D2" s="328"/>
      <c r="E2" s="328"/>
      <c r="F2" s="293"/>
    </row>
    <row r="3" spans="1:8">
      <c r="A3" s="330" t="str">
        <f>'Bieu 48'!A3:F3</f>
        <v>(Đính kèm Tờ trình số:         /TTr-UBND ngày       tháng 5 năm 2023 của UBND huyện Phụng Hiệp)</v>
      </c>
      <c r="B3" s="330"/>
      <c r="C3" s="330"/>
      <c r="D3" s="330"/>
      <c r="E3" s="330"/>
      <c r="F3" s="6"/>
      <c r="G3" s="6"/>
      <c r="H3" s="6"/>
    </row>
    <row r="4" spans="1:8" hidden="1">
      <c r="A4" s="331" t="s">
        <v>412</v>
      </c>
      <c r="B4" s="331"/>
      <c r="C4" s="331"/>
      <c r="D4" s="331"/>
      <c r="E4" s="331"/>
      <c r="F4" s="6"/>
      <c r="G4" s="6"/>
      <c r="H4" s="6"/>
    </row>
    <row r="5" spans="1:8" hidden="1">
      <c r="A5" s="331" t="s">
        <v>411</v>
      </c>
      <c r="B5" s="331"/>
      <c r="C5" s="331"/>
      <c r="D5" s="331"/>
      <c r="E5" s="331"/>
      <c r="F5" s="6"/>
      <c r="G5" s="6"/>
      <c r="H5" s="6"/>
    </row>
    <row r="6" spans="1:8">
      <c r="A6" s="184"/>
      <c r="B6" s="184"/>
      <c r="C6" s="79"/>
      <c r="D6" s="329" t="s">
        <v>66</v>
      </c>
      <c r="E6" s="329"/>
      <c r="F6" s="190"/>
    </row>
    <row r="7" spans="1:8" ht="23.25" customHeight="1">
      <c r="A7" s="186" t="s">
        <v>0</v>
      </c>
      <c r="B7" s="186" t="s">
        <v>489</v>
      </c>
      <c r="C7" s="186" t="s">
        <v>8</v>
      </c>
      <c r="D7" s="186" t="s">
        <v>9</v>
      </c>
      <c r="E7" s="186" t="s">
        <v>53</v>
      </c>
      <c r="G7" s="183"/>
    </row>
    <row r="8" spans="1:8" s="292" customFormat="1" ht="17.25" customHeight="1">
      <c r="A8" s="290" t="s">
        <v>12</v>
      </c>
      <c r="B8" s="290" t="s">
        <v>28</v>
      </c>
      <c r="C8" s="290">
        <v>1</v>
      </c>
      <c r="D8" s="290">
        <f>C8+1</f>
        <v>2</v>
      </c>
      <c r="E8" s="291" t="s">
        <v>52</v>
      </c>
    </row>
    <row r="9" spans="1:8">
      <c r="A9" s="161"/>
      <c r="B9" s="162" t="s">
        <v>114</v>
      </c>
      <c r="C9" s="236">
        <f>C10+C38+C43+C44</f>
        <v>887848</v>
      </c>
      <c r="D9" s="236">
        <f>D10+D38+D43+D44</f>
        <v>1105241.596625</v>
      </c>
      <c r="E9" s="237">
        <f>D9/C9*100</f>
        <v>124.4854520847037</v>
      </c>
      <c r="F9" s="185"/>
    </row>
    <row r="10" spans="1:8">
      <c r="A10" s="161" t="s">
        <v>12</v>
      </c>
      <c r="B10" s="162" t="s">
        <v>115</v>
      </c>
      <c r="C10" s="236">
        <f>C11+C30+C34+C35+C36+C37</f>
        <v>887848</v>
      </c>
      <c r="D10" s="236">
        <f>D11+D30+D34+D35+D36+D37</f>
        <v>867317.367661</v>
      </c>
      <c r="E10" s="237">
        <f>D10/C10*100</f>
        <v>97.687596036821617</v>
      </c>
      <c r="F10" s="187"/>
      <c r="G10" s="185"/>
    </row>
    <row r="11" spans="1:8" s="190" customFormat="1">
      <c r="A11" s="161" t="s">
        <v>14</v>
      </c>
      <c r="B11" s="162" t="s">
        <v>116</v>
      </c>
      <c r="C11" s="236">
        <f>C12+C28+C29</f>
        <v>158516</v>
      </c>
      <c r="D11" s="236">
        <f>D12+D28+D29</f>
        <v>133994.39470400001</v>
      </c>
      <c r="E11" s="237">
        <f>D11/C11*100</f>
        <v>84.530517237376671</v>
      </c>
      <c r="F11" s="188"/>
      <c r="G11" s="189"/>
    </row>
    <row r="12" spans="1:8" s="190" customFormat="1">
      <c r="A12" s="238">
        <v>1</v>
      </c>
      <c r="B12" s="168" t="s">
        <v>117</v>
      </c>
      <c r="C12" s="239">
        <v>158516</v>
      </c>
      <c r="D12" s="239">
        <f>D14+D25</f>
        <v>132494.39470400001</v>
      </c>
      <c r="E12" s="193">
        <f>D12/C12*100</f>
        <v>83.584240520830704</v>
      </c>
      <c r="F12" s="189"/>
    </row>
    <row r="13" spans="1:8" s="190" customFormat="1">
      <c r="A13" s="240"/>
      <c r="B13" s="241" t="s">
        <v>430</v>
      </c>
      <c r="C13" s="242"/>
      <c r="D13" s="242"/>
      <c r="E13" s="243"/>
    </row>
    <row r="14" spans="1:8" s="190" customFormat="1">
      <c r="A14" s="240"/>
      <c r="B14" s="241" t="s">
        <v>118</v>
      </c>
      <c r="C14" s="242">
        <f>SUM(C17:C24)</f>
        <v>0</v>
      </c>
      <c r="D14" s="242">
        <f>SUM(D15:D24)</f>
        <v>132494.39470400001</v>
      </c>
      <c r="E14" s="193"/>
      <c r="F14" s="189"/>
    </row>
    <row r="15" spans="1:8" s="190" customFormat="1">
      <c r="A15" s="240" t="s">
        <v>16</v>
      </c>
      <c r="B15" s="241" t="s">
        <v>465</v>
      </c>
      <c r="C15" s="242"/>
      <c r="D15" s="242">
        <v>1018.623</v>
      </c>
      <c r="E15" s="193"/>
      <c r="F15" s="189"/>
    </row>
    <row r="16" spans="1:8" s="190" customFormat="1">
      <c r="A16" s="240" t="s">
        <v>16</v>
      </c>
      <c r="B16" s="241" t="s">
        <v>256</v>
      </c>
      <c r="C16" s="242"/>
      <c r="D16" s="242">
        <v>1626.201</v>
      </c>
      <c r="E16" s="193"/>
      <c r="F16" s="189"/>
    </row>
    <row r="17" spans="1:5" s="190" customFormat="1">
      <c r="A17" s="167" t="s">
        <v>16</v>
      </c>
      <c r="B17" s="241" t="s">
        <v>119</v>
      </c>
      <c r="C17" s="242"/>
      <c r="D17" s="242">
        <v>17798.326889</v>
      </c>
      <c r="E17" s="193"/>
    </row>
    <row r="18" spans="1:5">
      <c r="A18" s="238" t="s">
        <v>16</v>
      </c>
      <c r="B18" s="241" t="s">
        <v>149</v>
      </c>
      <c r="C18" s="242"/>
      <c r="D18" s="242">
        <v>856.65</v>
      </c>
      <c r="E18" s="193"/>
    </row>
    <row r="19" spans="1:5">
      <c r="A19" s="238" t="s">
        <v>16</v>
      </c>
      <c r="B19" s="241" t="s">
        <v>150</v>
      </c>
      <c r="C19" s="242"/>
      <c r="D19" s="242">
        <v>7775.8638430000001</v>
      </c>
      <c r="E19" s="193"/>
    </row>
    <row r="20" spans="1:5">
      <c r="A20" s="238" t="s">
        <v>16</v>
      </c>
      <c r="B20" s="241" t="s">
        <v>479</v>
      </c>
      <c r="C20" s="242"/>
      <c r="D20" s="242">
        <v>0</v>
      </c>
      <c r="E20" s="193"/>
    </row>
    <row r="21" spans="1:5">
      <c r="A21" s="238" t="s">
        <v>16</v>
      </c>
      <c r="B21" s="241" t="s">
        <v>257</v>
      </c>
      <c r="C21" s="242"/>
      <c r="D21" s="242">
        <v>1540.1410000000001</v>
      </c>
      <c r="E21" s="193"/>
    </row>
    <row r="22" spans="1:5">
      <c r="A22" s="238" t="s">
        <v>16</v>
      </c>
      <c r="B22" s="241" t="s">
        <v>490</v>
      </c>
      <c r="C22" s="242"/>
      <c r="D22" s="242">
        <v>2922.8670000000002</v>
      </c>
      <c r="E22" s="193"/>
    </row>
    <row r="23" spans="1:5">
      <c r="A23" s="238" t="s">
        <v>16</v>
      </c>
      <c r="B23" s="241" t="s">
        <v>136</v>
      </c>
      <c r="C23" s="242"/>
      <c r="D23" s="242">
        <v>87745.700100000002</v>
      </c>
      <c r="E23" s="193"/>
    </row>
    <row r="24" spans="1:5" ht="33">
      <c r="A24" s="238" t="s">
        <v>16</v>
      </c>
      <c r="B24" s="244" t="s">
        <v>464</v>
      </c>
      <c r="C24" s="242"/>
      <c r="D24" s="242">
        <v>11210.021871999999</v>
      </c>
      <c r="E24" s="193"/>
    </row>
    <row r="25" spans="1:5" s="190" customFormat="1">
      <c r="A25" s="238"/>
      <c r="B25" s="241" t="s">
        <v>121</v>
      </c>
      <c r="C25" s="242"/>
      <c r="D25" s="242"/>
      <c r="E25" s="193"/>
    </row>
    <row r="26" spans="1:5" s="190" customFormat="1">
      <c r="A26" s="164" t="s">
        <v>16</v>
      </c>
      <c r="B26" s="241" t="s">
        <v>122</v>
      </c>
      <c r="C26" s="242"/>
      <c r="D26" s="242"/>
      <c r="E26" s="193"/>
    </row>
    <row r="27" spans="1:5" s="190" customFormat="1">
      <c r="A27" s="164" t="s">
        <v>16</v>
      </c>
      <c r="B27" s="241" t="s">
        <v>123</v>
      </c>
      <c r="C27" s="242"/>
      <c r="D27" s="242"/>
      <c r="E27" s="193"/>
    </row>
    <row r="28" spans="1:5" ht="66">
      <c r="A28" s="154">
        <v>2</v>
      </c>
      <c r="B28" s="245" t="s">
        <v>124</v>
      </c>
      <c r="C28" s="239"/>
      <c r="D28" s="239"/>
      <c r="E28" s="193"/>
    </row>
    <row r="29" spans="1:5" s="191" customFormat="1">
      <c r="A29" s="238">
        <v>3</v>
      </c>
      <c r="B29" s="168" t="s">
        <v>492</v>
      </c>
      <c r="C29" s="246"/>
      <c r="D29" s="247">
        <v>1500</v>
      </c>
      <c r="E29" s="193"/>
    </row>
    <row r="30" spans="1:5">
      <c r="A30" s="161" t="s">
        <v>18</v>
      </c>
      <c r="B30" s="162" t="s">
        <v>31</v>
      </c>
      <c r="C30" s="236">
        <f>725537-C35-C37</f>
        <v>716346</v>
      </c>
      <c r="D30" s="236">
        <f>640962.533207+92360.43975-D36</f>
        <v>730741.24295700004</v>
      </c>
      <c r="E30" s="237">
        <f>D30/C30*100</f>
        <v>102.00953770342824</v>
      </c>
    </row>
    <row r="31" spans="1:5">
      <c r="A31" s="161"/>
      <c r="B31" s="241" t="s">
        <v>125</v>
      </c>
      <c r="C31" s="248"/>
      <c r="D31" s="248"/>
      <c r="E31" s="193"/>
    </row>
    <row r="32" spans="1:5">
      <c r="A32" s="238">
        <v>1</v>
      </c>
      <c r="B32" s="241" t="s">
        <v>126</v>
      </c>
      <c r="C32" s="242">
        <f>293109+6963</f>
        <v>300072</v>
      </c>
      <c r="D32" s="242">
        <f>7271.51799+279835.344838</f>
        <v>287106.86282800004</v>
      </c>
      <c r="E32" s="243">
        <f>D32/C32*100</f>
        <v>95.679324571436197</v>
      </c>
    </row>
    <row r="33" spans="1:5">
      <c r="A33" s="238">
        <f>A32+1</f>
        <v>2</v>
      </c>
      <c r="B33" s="241" t="s">
        <v>127</v>
      </c>
      <c r="C33" s="242">
        <v>560</v>
      </c>
      <c r="D33" s="242">
        <v>268.92399999999998</v>
      </c>
      <c r="E33" s="243">
        <f>D33/C33*100</f>
        <v>48.022142857142853</v>
      </c>
    </row>
    <row r="34" spans="1:5">
      <c r="A34" s="161" t="s">
        <v>22</v>
      </c>
      <c r="B34" s="162" t="s">
        <v>128</v>
      </c>
      <c r="C34" s="239"/>
      <c r="D34" s="239"/>
      <c r="E34" s="193"/>
    </row>
    <row r="35" spans="1:5" s="192" customFormat="1">
      <c r="A35" s="161" t="s">
        <v>24</v>
      </c>
      <c r="B35" s="162" t="s">
        <v>471</v>
      </c>
      <c r="C35" s="236">
        <v>1500</v>
      </c>
      <c r="D35" s="236">
        <f>'Bieu 48'!D34</f>
        <v>0</v>
      </c>
      <c r="E35" s="237"/>
    </row>
    <row r="36" spans="1:5">
      <c r="A36" s="161" t="s">
        <v>26</v>
      </c>
      <c r="B36" s="162" t="s">
        <v>33</v>
      </c>
      <c r="C36" s="236">
        <v>3795</v>
      </c>
      <c r="D36" s="236">
        <v>2581.73</v>
      </c>
      <c r="E36" s="237">
        <f>D36/C36*100</f>
        <v>68.029776021080366</v>
      </c>
    </row>
    <row r="37" spans="1:5">
      <c r="A37" s="161" t="s">
        <v>129</v>
      </c>
      <c r="B37" s="162" t="s">
        <v>476</v>
      </c>
      <c r="C37" s="236">
        <f>'Bieu 48'!C30</f>
        <v>7691</v>
      </c>
      <c r="D37" s="237">
        <v>0</v>
      </c>
      <c r="E37" s="237"/>
    </row>
    <row r="38" spans="1:5">
      <c r="A38" s="161" t="s">
        <v>28</v>
      </c>
      <c r="B38" s="249" t="s">
        <v>130</v>
      </c>
      <c r="C38" s="239"/>
      <c r="D38" s="239"/>
      <c r="E38" s="193"/>
    </row>
    <row r="39" spans="1:5">
      <c r="A39" s="161" t="s">
        <v>14</v>
      </c>
      <c r="B39" s="162" t="s">
        <v>131</v>
      </c>
      <c r="C39" s="239"/>
      <c r="D39" s="239"/>
      <c r="E39" s="193"/>
    </row>
    <row r="40" spans="1:5">
      <c r="A40" s="240"/>
      <c r="B40" s="168" t="s">
        <v>132</v>
      </c>
      <c r="C40" s="239"/>
      <c r="D40" s="239"/>
      <c r="E40" s="193"/>
    </row>
    <row r="41" spans="1:5">
      <c r="A41" s="161" t="s">
        <v>18</v>
      </c>
      <c r="B41" s="162" t="s">
        <v>133</v>
      </c>
      <c r="C41" s="239"/>
      <c r="D41" s="239"/>
      <c r="E41" s="193"/>
    </row>
    <row r="42" spans="1:5">
      <c r="A42" s="161"/>
      <c r="B42" s="168" t="s">
        <v>134</v>
      </c>
      <c r="C42" s="239"/>
      <c r="D42" s="239"/>
      <c r="E42" s="193"/>
    </row>
    <row r="43" spans="1:5" s="192" customFormat="1">
      <c r="A43" s="161" t="s">
        <v>35</v>
      </c>
      <c r="B43" s="162" t="s">
        <v>135</v>
      </c>
      <c r="C43" s="236"/>
      <c r="D43" s="236">
        <f>'Bieu 48'!D31</f>
        <v>221771.06310699999</v>
      </c>
      <c r="E43" s="237"/>
    </row>
    <row r="44" spans="1:5" s="192" customFormat="1">
      <c r="A44" s="161" t="s">
        <v>258</v>
      </c>
      <c r="B44" s="162" t="s">
        <v>259</v>
      </c>
      <c r="C44" s="236"/>
      <c r="D44" s="236">
        <f>'Bieu 48'!D32</f>
        <v>16153.165857</v>
      </c>
      <c r="E44" s="237"/>
    </row>
  </sheetData>
  <mergeCells count="6">
    <mergeCell ref="D1:E1"/>
    <mergeCell ref="D6:E6"/>
    <mergeCell ref="A3:E3"/>
    <mergeCell ref="A4:E4"/>
    <mergeCell ref="A5:E5"/>
    <mergeCell ref="A2:E2"/>
  </mergeCells>
  <phoneticPr fontId="2" type="noConversion"/>
  <printOptions horizontalCentered="1"/>
  <pageMargins left="0.4" right="0.2" top="0.48" bottom="0.4" header="0.21" footer="0.23"/>
  <pageSetup paperSize="9" scale="80" orientation="portrait" verticalDpi="0" r:id="rId1"/>
  <headerFooter alignWithMargins="0">
    <oddFooter>&amp;F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workbookViewId="0">
      <selection activeCell="B46" sqref="B46"/>
    </sheetView>
  </sheetViews>
  <sheetFormatPr defaultRowHeight="15.75"/>
  <cols>
    <col min="1" max="1" width="4.5546875" style="24" customWidth="1"/>
    <col min="2" max="2" width="64.109375" style="24" customWidth="1"/>
    <col min="3" max="3" width="14.88671875" style="24" hidden="1" customWidth="1"/>
    <col min="4" max="5" width="10.33203125" style="24" customWidth="1"/>
    <col min="6" max="7" width="10.33203125" style="26" customWidth="1"/>
    <col min="8" max="8" width="14.44140625" style="24" customWidth="1"/>
    <col min="9" max="9" width="12.6640625" style="24" customWidth="1"/>
    <col min="10" max="16384" width="8.88671875" style="24"/>
  </cols>
  <sheetData>
    <row r="1" spans="1:9" ht="21" customHeight="1">
      <c r="A1" s="20"/>
      <c r="B1" s="20"/>
      <c r="C1" s="21"/>
      <c r="D1" s="21"/>
      <c r="E1" s="22"/>
      <c r="F1" s="321" t="s">
        <v>137</v>
      </c>
      <c r="G1" s="321"/>
    </row>
    <row r="2" spans="1:9" ht="12.75" hidden="1" customHeight="1">
      <c r="A2" s="25"/>
      <c r="B2" s="25"/>
      <c r="C2" s="21"/>
      <c r="D2" s="21"/>
      <c r="E2" s="21"/>
    </row>
    <row r="3" spans="1:9" ht="21" customHeight="1">
      <c r="A3" s="321" t="s">
        <v>491</v>
      </c>
      <c r="B3" s="321"/>
      <c r="C3" s="321"/>
      <c r="D3" s="321"/>
      <c r="E3" s="321"/>
      <c r="F3" s="321"/>
      <c r="G3" s="321"/>
    </row>
    <row r="4" spans="1:9">
      <c r="A4" s="322" t="str">
        <f>'Bieu 48'!A3:F3</f>
        <v>(Đính kèm Tờ trình số:         /TTr-UBND ngày       tháng 5 năm 2023 của UBND huyện Phụng Hiệp)</v>
      </c>
      <c r="B4" s="322"/>
      <c r="C4" s="322"/>
      <c r="D4" s="322"/>
      <c r="E4" s="322"/>
      <c r="F4" s="322"/>
      <c r="G4" s="322"/>
    </row>
    <row r="5" spans="1:9" ht="21" hidden="1" customHeight="1">
      <c r="A5" s="324" t="s">
        <v>412</v>
      </c>
      <c r="B5" s="324"/>
      <c r="C5" s="324"/>
      <c r="D5" s="324"/>
      <c r="E5" s="324"/>
      <c r="F5" s="324"/>
      <c r="G5" s="324"/>
    </row>
    <row r="6" spans="1:9" ht="18.75" hidden="1" customHeight="1">
      <c r="A6" s="324" t="s">
        <v>411</v>
      </c>
      <c r="B6" s="324"/>
      <c r="C6" s="324"/>
      <c r="D6" s="324"/>
      <c r="E6" s="324"/>
      <c r="F6" s="324"/>
      <c r="G6" s="324"/>
    </row>
    <row r="7" spans="1:9" ht="19.5" customHeight="1">
      <c r="A7" s="28"/>
      <c r="B7" s="28"/>
      <c r="C7" s="1"/>
      <c r="D7" s="76"/>
      <c r="E7" s="333" t="s">
        <v>66</v>
      </c>
      <c r="F7" s="333"/>
      <c r="G7" s="333"/>
    </row>
    <row r="8" spans="1:9" s="6" customFormat="1" ht="23.25" customHeight="1">
      <c r="A8" s="332" t="s">
        <v>0</v>
      </c>
      <c r="B8" s="332" t="s">
        <v>7</v>
      </c>
      <c r="C8" s="126" t="s">
        <v>138</v>
      </c>
      <c r="D8" s="334" t="s">
        <v>8</v>
      </c>
      <c r="E8" s="334" t="s">
        <v>9</v>
      </c>
      <c r="F8" s="332" t="s">
        <v>10</v>
      </c>
      <c r="G8" s="332"/>
    </row>
    <row r="9" spans="1:9" s="6" customFormat="1" ht="23.25" customHeight="1">
      <c r="A9" s="332"/>
      <c r="B9" s="332"/>
      <c r="C9" s="126" t="s">
        <v>139</v>
      </c>
      <c r="D9" s="334"/>
      <c r="E9" s="334"/>
      <c r="F9" s="332" t="s">
        <v>11</v>
      </c>
      <c r="G9" s="250" t="s">
        <v>140</v>
      </c>
      <c r="I9" s="79"/>
    </row>
    <row r="10" spans="1:9" s="6" customFormat="1" ht="23.25" customHeight="1">
      <c r="A10" s="332"/>
      <c r="B10" s="332"/>
      <c r="C10" s="126" t="s">
        <v>141</v>
      </c>
      <c r="D10" s="334"/>
      <c r="E10" s="334"/>
      <c r="F10" s="332"/>
      <c r="G10" s="126" t="s">
        <v>142</v>
      </c>
    </row>
    <row r="11" spans="1:9" s="30" customFormat="1" ht="17.25" customHeight="1">
      <c r="A11" s="29" t="s">
        <v>12</v>
      </c>
      <c r="B11" s="29" t="s">
        <v>28</v>
      </c>
      <c r="C11" s="29">
        <v>1</v>
      </c>
      <c r="D11" s="29">
        <v>1</v>
      </c>
      <c r="E11" s="29">
        <f>D11+1</f>
        <v>2</v>
      </c>
      <c r="F11" s="29" t="s">
        <v>49</v>
      </c>
      <c r="G11" s="29" t="s">
        <v>50</v>
      </c>
    </row>
    <row r="12" spans="1:9" s="1" customFormat="1" ht="19.5" customHeight="1">
      <c r="A12" s="109"/>
      <c r="B12" s="110" t="s">
        <v>29</v>
      </c>
      <c r="C12" s="120"/>
      <c r="D12" s="117">
        <f>D13+D14+D54</f>
        <v>866678.13848900003</v>
      </c>
      <c r="E12" s="117">
        <f>E13+E14+E54</f>
        <v>980581.64761499979</v>
      </c>
      <c r="F12" s="117">
        <f>F13+F14+F54+F51</f>
        <v>179178.84825899987</v>
      </c>
      <c r="G12" s="251">
        <f>E12/D12*100</f>
        <v>113.14253862738288</v>
      </c>
      <c r="H12" s="78"/>
      <c r="I12" s="37"/>
    </row>
    <row r="13" spans="1:9" s="1" customFormat="1" ht="19.5" customHeight="1">
      <c r="A13" s="109" t="s">
        <v>12</v>
      </c>
      <c r="B13" s="110" t="s">
        <v>143</v>
      </c>
      <c r="C13" s="252"/>
      <c r="D13" s="117">
        <f>'Bieu 49'!C21</f>
        <v>87228</v>
      </c>
      <c r="E13" s="117">
        <v>92360.439750000005</v>
      </c>
      <c r="F13" s="253">
        <f>E13-D13</f>
        <v>5132.439750000005</v>
      </c>
      <c r="G13" s="251">
        <f t="shared" ref="G13:G54" si="0">E13/D13*100</f>
        <v>105.88393606410787</v>
      </c>
      <c r="H13" s="76"/>
    </row>
    <row r="14" spans="1:9" s="1" customFormat="1" ht="19.5" customHeight="1">
      <c r="A14" s="109" t="s">
        <v>28</v>
      </c>
      <c r="B14" s="110" t="s">
        <v>144</v>
      </c>
      <c r="C14" s="252"/>
      <c r="D14" s="117">
        <f>D15+D33+D47+D48+D49+D50+D51+D52+D53</f>
        <v>765417.13848900003</v>
      </c>
      <c r="E14" s="117">
        <f>E15+E33+E47+E48+E49+E50+E51+E52+E53</f>
        <v>686802.82666299981</v>
      </c>
      <c r="F14" s="117">
        <f>F15+F33+F47+F48+F49+F50+F51</f>
        <v>-13338.972693000134</v>
      </c>
      <c r="G14" s="251">
        <f t="shared" si="0"/>
        <v>89.729219810626176</v>
      </c>
      <c r="H14" s="76"/>
    </row>
    <row r="15" spans="1:9" s="1" customFormat="1" ht="19.5" customHeight="1">
      <c r="A15" s="109" t="s">
        <v>14</v>
      </c>
      <c r="B15" s="110" t="s">
        <v>30</v>
      </c>
      <c r="C15" s="252"/>
      <c r="D15" s="117">
        <f>D16+D31+D32</f>
        <v>158516</v>
      </c>
      <c r="E15" s="117">
        <f>E16+E31+E32</f>
        <v>133994.39470400001</v>
      </c>
      <c r="F15" s="117">
        <f>F16+F31+F32</f>
        <v>-24521.605295999994</v>
      </c>
      <c r="G15" s="251">
        <f t="shared" si="0"/>
        <v>84.530517237376671</v>
      </c>
      <c r="H15" s="76"/>
      <c r="I15" s="76"/>
    </row>
    <row r="16" spans="1:9" s="18" customFormat="1" ht="19.5" customHeight="1">
      <c r="A16" s="119">
        <v>1</v>
      </c>
      <c r="B16" s="91" t="s">
        <v>117</v>
      </c>
      <c r="C16" s="254"/>
      <c r="D16" s="120">
        <f>'Bieu 51'!C12</f>
        <v>158516</v>
      </c>
      <c r="E16" s="120">
        <f>SUM(E18:E30)</f>
        <v>132494.39470400001</v>
      </c>
      <c r="F16" s="120">
        <f>E16-D16</f>
        <v>-26021.605295999994</v>
      </c>
      <c r="G16" s="255">
        <f t="shared" si="0"/>
        <v>83.584240520830704</v>
      </c>
      <c r="H16" s="77"/>
      <c r="I16" s="77"/>
    </row>
    <row r="17" spans="1:9" s="18" customFormat="1" ht="19.5" customHeight="1">
      <c r="A17" s="119"/>
      <c r="B17" s="221" t="s">
        <v>430</v>
      </c>
      <c r="C17" s="254"/>
      <c r="D17" s="120"/>
      <c r="E17" s="256">
        <f>'Bieu 51'!D13</f>
        <v>0</v>
      </c>
      <c r="F17" s="257">
        <f>E17-D17</f>
        <v>0</v>
      </c>
      <c r="G17" s="255"/>
    </row>
    <row r="18" spans="1:9" s="18" customFormat="1" ht="19.5" customHeight="1">
      <c r="A18" s="112" t="s">
        <v>16</v>
      </c>
      <c r="B18" s="91" t="s">
        <v>145</v>
      </c>
      <c r="C18" s="254"/>
      <c r="D18" s="113">
        <f>'Bieu 51'!C17</f>
        <v>0</v>
      </c>
      <c r="E18" s="120">
        <f>'Bieu 51'!D17</f>
        <v>17798.326889</v>
      </c>
      <c r="F18" s="258">
        <f>E18-D18</f>
        <v>17798.326889</v>
      </c>
      <c r="G18" s="255"/>
      <c r="H18" s="77"/>
      <c r="I18" s="77"/>
    </row>
    <row r="19" spans="1:9" s="18" customFormat="1" ht="19.5" customHeight="1">
      <c r="A19" s="112" t="s">
        <v>16</v>
      </c>
      <c r="B19" s="91" t="s">
        <v>146</v>
      </c>
      <c r="C19" s="254"/>
      <c r="D19" s="113"/>
      <c r="E19" s="120"/>
      <c r="F19" s="255">
        <f t="shared" ref="F19:F46" si="1">E19-D19</f>
        <v>0</v>
      </c>
      <c r="G19" s="255"/>
      <c r="H19" s="77"/>
      <c r="I19" s="77"/>
    </row>
    <row r="20" spans="1:9" s="18" customFormat="1" ht="19.5" customHeight="1">
      <c r="A20" s="112" t="s">
        <v>16</v>
      </c>
      <c r="B20" s="259" t="s">
        <v>147</v>
      </c>
      <c r="C20" s="254"/>
      <c r="D20" s="113"/>
      <c r="E20" s="120">
        <f>'Bieu 51'!D15</f>
        <v>1018.623</v>
      </c>
      <c r="F20" s="258">
        <f t="shared" si="1"/>
        <v>1018.623</v>
      </c>
      <c r="G20" s="255"/>
      <c r="H20" s="77"/>
    </row>
    <row r="21" spans="1:9" s="18" customFormat="1" ht="19.5" customHeight="1">
      <c r="A21" s="112" t="s">
        <v>16</v>
      </c>
      <c r="B21" s="259" t="s">
        <v>148</v>
      </c>
      <c r="C21" s="254"/>
      <c r="D21" s="113"/>
      <c r="E21" s="120">
        <f>'Bieu 51'!D16</f>
        <v>1626.201</v>
      </c>
      <c r="F21" s="258">
        <f t="shared" si="1"/>
        <v>1626.201</v>
      </c>
      <c r="G21" s="255"/>
    </row>
    <row r="22" spans="1:9" s="18" customFormat="1" ht="19.5" customHeight="1">
      <c r="A22" s="112" t="s">
        <v>16</v>
      </c>
      <c r="B22" s="259" t="s">
        <v>149</v>
      </c>
      <c r="C22" s="254"/>
      <c r="D22" s="113">
        <f>'Bieu 51'!C18</f>
        <v>0</v>
      </c>
      <c r="E22" s="120">
        <f>'Bieu 51'!D18</f>
        <v>856.65</v>
      </c>
      <c r="F22" s="258">
        <f t="shared" si="1"/>
        <v>856.65</v>
      </c>
      <c r="G22" s="255"/>
    </row>
    <row r="23" spans="1:9" s="18" customFormat="1" ht="19.5" customHeight="1">
      <c r="A23" s="112" t="s">
        <v>16</v>
      </c>
      <c r="B23" s="259" t="s">
        <v>150</v>
      </c>
      <c r="C23" s="254"/>
      <c r="D23" s="113">
        <f>'Bieu 51'!C19</f>
        <v>0</v>
      </c>
      <c r="E23" s="120">
        <f>'Bieu 51'!D19</f>
        <v>7775.8638430000001</v>
      </c>
      <c r="F23" s="258">
        <f t="shared" si="1"/>
        <v>7775.8638430000001</v>
      </c>
      <c r="G23" s="255"/>
    </row>
    <row r="24" spans="1:9" s="18" customFormat="1" ht="19.5" customHeight="1">
      <c r="A24" s="112" t="s">
        <v>16</v>
      </c>
      <c r="B24" s="259" t="s">
        <v>151</v>
      </c>
      <c r="C24" s="254"/>
      <c r="D24" s="113"/>
      <c r="E24" s="120">
        <f>'Bieu 51'!D20</f>
        <v>0</v>
      </c>
      <c r="F24" s="258">
        <f t="shared" si="1"/>
        <v>0</v>
      </c>
      <c r="G24" s="255"/>
    </row>
    <row r="25" spans="1:9" s="18" customFormat="1" ht="19.5" customHeight="1">
      <c r="A25" s="112" t="s">
        <v>16</v>
      </c>
      <c r="B25" s="259" t="s">
        <v>152</v>
      </c>
      <c r="C25" s="254"/>
      <c r="D25" s="113">
        <f>'Bieu 51'!C21</f>
        <v>0</v>
      </c>
      <c r="E25" s="120">
        <f>'Bieu 51'!D21</f>
        <v>1540.1410000000001</v>
      </c>
      <c r="F25" s="258">
        <f t="shared" si="1"/>
        <v>1540.1410000000001</v>
      </c>
      <c r="G25" s="255"/>
    </row>
    <row r="26" spans="1:9" s="18" customFormat="1" ht="19.5" customHeight="1">
      <c r="A26" s="112" t="s">
        <v>16</v>
      </c>
      <c r="B26" s="259" t="s">
        <v>153</v>
      </c>
      <c r="C26" s="254"/>
      <c r="D26" s="113"/>
      <c r="E26" s="120">
        <f>'Bieu 51'!D22</f>
        <v>2922.8670000000002</v>
      </c>
      <c r="F26" s="260">
        <f t="shared" si="1"/>
        <v>2922.8670000000002</v>
      </c>
      <c r="G26" s="255"/>
    </row>
    <row r="27" spans="1:9" s="1" customFormat="1" ht="19.5" customHeight="1">
      <c r="A27" s="112" t="s">
        <v>16</v>
      </c>
      <c r="B27" s="259" t="s">
        <v>154</v>
      </c>
      <c r="C27" s="254"/>
      <c r="D27" s="113">
        <f>'Bieu 51'!C23</f>
        <v>0</v>
      </c>
      <c r="E27" s="120">
        <f>'Bieu 51'!D23</f>
        <v>87745.700100000002</v>
      </c>
      <c r="F27" s="258">
        <f t="shared" si="1"/>
        <v>87745.700100000002</v>
      </c>
      <c r="G27" s="255"/>
    </row>
    <row r="28" spans="1:9" s="18" customFormat="1" ht="19.5" customHeight="1">
      <c r="A28" s="112" t="s">
        <v>16</v>
      </c>
      <c r="B28" s="259" t="s">
        <v>155</v>
      </c>
      <c r="C28" s="254"/>
      <c r="D28" s="113">
        <f>'Bieu 51'!C24</f>
        <v>0</v>
      </c>
      <c r="E28" s="120">
        <f>'Bieu 51'!D24</f>
        <v>11210.021871999999</v>
      </c>
      <c r="F28" s="258">
        <f t="shared" si="1"/>
        <v>11210.021871999999</v>
      </c>
      <c r="G28" s="255"/>
    </row>
    <row r="29" spans="1:9" s="1" customFormat="1" ht="19.5" customHeight="1">
      <c r="A29" s="112" t="s">
        <v>16</v>
      </c>
      <c r="B29" s="259" t="s">
        <v>156</v>
      </c>
      <c r="C29" s="254"/>
      <c r="D29" s="120"/>
      <c r="E29" s="120"/>
      <c r="F29" s="255">
        <f t="shared" si="1"/>
        <v>0</v>
      </c>
      <c r="G29" s="255"/>
    </row>
    <row r="30" spans="1:9" s="1" customFormat="1" ht="19.5" customHeight="1">
      <c r="A30" s="112" t="s">
        <v>16</v>
      </c>
      <c r="B30" s="259" t="s">
        <v>157</v>
      </c>
      <c r="C30" s="254"/>
      <c r="D30" s="120"/>
      <c r="E30" s="120"/>
      <c r="F30" s="255">
        <f t="shared" si="1"/>
        <v>0</v>
      </c>
      <c r="G30" s="255"/>
    </row>
    <row r="31" spans="1:9" s="1" customFormat="1" ht="58.5" customHeight="1">
      <c r="A31" s="261">
        <v>2</v>
      </c>
      <c r="B31" s="262" t="s">
        <v>124</v>
      </c>
      <c r="C31" s="254"/>
      <c r="D31" s="120"/>
      <c r="E31" s="120"/>
      <c r="F31" s="255">
        <f t="shared" si="1"/>
        <v>0</v>
      </c>
      <c r="G31" s="255"/>
    </row>
    <row r="32" spans="1:9" s="1" customFormat="1" ht="19.5" customHeight="1">
      <c r="A32" s="112">
        <v>3</v>
      </c>
      <c r="B32" s="259" t="s">
        <v>493</v>
      </c>
      <c r="C32" s="254"/>
      <c r="D32" s="254"/>
      <c r="E32" s="120">
        <f>'Bieu 51'!D29</f>
        <v>1500</v>
      </c>
      <c r="F32" s="255">
        <f t="shared" si="1"/>
        <v>1500</v>
      </c>
      <c r="G32" s="255"/>
    </row>
    <row r="33" spans="1:8" s="1" customFormat="1" ht="19.5" customHeight="1">
      <c r="A33" s="109" t="s">
        <v>18</v>
      </c>
      <c r="B33" s="110" t="s">
        <v>31</v>
      </c>
      <c r="C33" s="254"/>
      <c r="D33" s="117">
        <f>SUM(D34:D46)</f>
        <v>523815.13848899998</v>
      </c>
      <c r="E33" s="117">
        <f>SUM(E34:E46)-E49</f>
        <v>534997.77109199984</v>
      </c>
      <c r="F33" s="253">
        <f t="shared" si="1"/>
        <v>11182.63260299986</v>
      </c>
      <c r="G33" s="251">
        <f t="shared" si="0"/>
        <v>102.13484334096516</v>
      </c>
      <c r="H33" s="76"/>
    </row>
    <row r="34" spans="1:8" s="18" customFormat="1" ht="19.5" customHeight="1">
      <c r="A34" s="112" t="s">
        <v>16</v>
      </c>
      <c r="B34" s="91" t="s">
        <v>145</v>
      </c>
      <c r="C34" s="254"/>
      <c r="D34" s="120">
        <f>'Bieu 51'!C32</f>
        <v>300072</v>
      </c>
      <c r="E34" s="120">
        <f>7271.51799+279835.344838</f>
        <v>287106.86282800004</v>
      </c>
      <c r="F34" s="258">
        <f t="shared" si="1"/>
        <v>-12965.137171999959</v>
      </c>
      <c r="G34" s="255">
        <f t="shared" si="0"/>
        <v>95.679324571436197</v>
      </c>
      <c r="H34" s="77"/>
    </row>
    <row r="35" spans="1:8" s="18" customFormat="1" ht="19.5" customHeight="1">
      <c r="A35" s="112" t="s">
        <v>16</v>
      </c>
      <c r="B35" s="91" t="s">
        <v>158</v>
      </c>
      <c r="C35" s="254"/>
      <c r="D35" s="120">
        <f>'Bieu 51'!C33</f>
        <v>560</v>
      </c>
      <c r="E35" s="120">
        <f>'Bieu 57'!G35</f>
        <v>268.92399999999998</v>
      </c>
      <c r="F35" s="258">
        <f t="shared" si="1"/>
        <v>-291.07600000000002</v>
      </c>
      <c r="G35" s="255">
        <f t="shared" si="0"/>
        <v>48.022142857142853</v>
      </c>
      <c r="H35" s="77"/>
    </row>
    <row r="36" spans="1:8" s="18" customFormat="1" ht="19.5" customHeight="1">
      <c r="A36" s="112" t="s">
        <v>16</v>
      </c>
      <c r="B36" s="259" t="s">
        <v>147</v>
      </c>
      <c r="C36" s="254"/>
      <c r="D36" s="120">
        <v>7085</v>
      </c>
      <c r="E36" s="120">
        <f>'Bieu 57'!G107</f>
        <v>19538.627136999999</v>
      </c>
      <c r="F36" s="258">
        <f t="shared" si="1"/>
        <v>12453.627136999999</v>
      </c>
      <c r="G36" s="255">
        <f t="shared" si="0"/>
        <v>275.77455380381087</v>
      </c>
      <c r="H36" s="77"/>
    </row>
    <row r="37" spans="1:8" s="18" customFormat="1" ht="19.5" customHeight="1">
      <c r="A37" s="112" t="s">
        <v>16</v>
      </c>
      <c r="B37" s="259" t="s">
        <v>148</v>
      </c>
      <c r="C37" s="254"/>
      <c r="D37" s="120">
        <v>2061</v>
      </c>
      <c r="E37" s="120">
        <f>'Bieu 57'!G106</f>
        <v>6130.5503799999997</v>
      </c>
      <c r="F37" s="258">
        <f t="shared" si="1"/>
        <v>4069.5503799999997</v>
      </c>
      <c r="G37" s="255">
        <f t="shared" si="0"/>
        <v>297.45513731198446</v>
      </c>
      <c r="H37" s="77"/>
    </row>
    <row r="38" spans="1:8" s="18" customFormat="1" ht="19.5" customHeight="1">
      <c r="A38" s="112" t="s">
        <v>16</v>
      </c>
      <c r="B38" s="259" t="s">
        <v>149</v>
      </c>
      <c r="C38" s="254"/>
      <c r="D38" s="120">
        <v>0</v>
      </c>
      <c r="E38" s="120">
        <f>5943.04725+1258.9308</f>
        <v>7201.9780499999997</v>
      </c>
      <c r="F38" s="258">
        <f t="shared" si="1"/>
        <v>7201.9780499999997</v>
      </c>
      <c r="G38" s="255"/>
    </row>
    <row r="39" spans="1:8" s="18" customFormat="1" ht="19.5" customHeight="1">
      <c r="A39" s="112" t="s">
        <v>16</v>
      </c>
      <c r="B39" s="259" t="s">
        <v>508</v>
      </c>
      <c r="C39" s="254"/>
      <c r="D39" s="120">
        <f>E39</f>
        <v>512.42791799999998</v>
      </c>
      <c r="E39" s="120">
        <v>512.42791799999998</v>
      </c>
      <c r="F39" s="258">
        <f t="shared" si="1"/>
        <v>0</v>
      </c>
      <c r="G39" s="255">
        <f t="shared" si="0"/>
        <v>100</v>
      </c>
    </row>
    <row r="40" spans="1:8" s="18" customFormat="1" ht="19.5" customHeight="1">
      <c r="A40" s="112" t="s">
        <v>16</v>
      </c>
      <c r="B40" s="259" t="s">
        <v>151</v>
      </c>
      <c r="C40" s="254"/>
      <c r="D40" s="120">
        <v>315.71057100000002</v>
      </c>
      <c r="E40" s="120">
        <f>D40</f>
        <v>315.71057100000002</v>
      </c>
      <c r="F40" s="258">
        <f t="shared" si="1"/>
        <v>0</v>
      </c>
      <c r="G40" s="255">
        <f t="shared" si="0"/>
        <v>100</v>
      </c>
      <c r="H40" s="77"/>
    </row>
    <row r="41" spans="1:8" s="18" customFormat="1" ht="19.5" customHeight="1">
      <c r="A41" s="112" t="s">
        <v>16</v>
      </c>
      <c r="B41" s="259" t="s">
        <v>494</v>
      </c>
      <c r="C41" s="254"/>
      <c r="D41" s="120">
        <v>3117</v>
      </c>
      <c r="E41" s="120">
        <v>4609.8255689999996</v>
      </c>
      <c r="F41" s="258">
        <f t="shared" si="1"/>
        <v>1492.8255689999996</v>
      </c>
      <c r="G41" s="255">
        <f t="shared" si="0"/>
        <v>147.89302435033684</v>
      </c>
    </row>
    <row r="42" spans="1:8" s="18" customFormat="1" ht="19.5" customHeight="1">
      <c r="A42" s="112" t="s">
        <v>16</v>
      </c>
      <c r="B42" s="259" t="s">
        <v>153</v>
      </c>
      <c r="C42" s="254"/>
      <c r="D42" s="120">
        <v>9178</v>
      </c>
      <c r="E42" s="120">
        <v>7693.8940000000002</v>
      </c>
      <c r="F42" s="258">
        <f t="shared" si="1"/>
        <v>-1484.1059999999998</v>
      </c>
      <c r="G42" s="255">
        <f t="shared" si="0"/>
        <v>83.829745042492917</v>
      </c>
    </row>
    <row r="43" spans="1:8" s="1" customFormat="1" ht="19.5" customHeight="1">
      <c r="A43" s="112" t="s">
        <v>16</v>
      </c>
      <c r="B43" s="259" t="s">
        <v>154</v>
      </c>
      <c r="C43" s="254"/>
      <c r="D43" s="120">
        <v>67205</v>
      </c>
      <c r="E43" s="120">
        <f>69883.538598</f>
        <v>69883.538597999999</v>
      </c>
      <c r="F43" s="258">
        <f t="shared" si="1"/>
        <v>2678.5385979999992</v>
      </c>
      <c r="G43" s="255">
        <f t="shared" si="0"/>
        <v>103.98562398333458</v>
      </c>
    </row>
    <row r="44" spans="1:8" s="18" customFormat="1" ht="19.5" customHeight="1">
      <c r="A44" s="112" t="s">
        <v>16</v>
      </c>
      <c r="B44" s="259" t="s">
        <v>155</v>
      </c>
      <c r="C44" s="254"/>
      <c r="D44" s="120">
        <v>37282</v>
      </c>
      <c r="E44" s="120">
        <v>48714.627984999999</v>
      </c>
      <c r="F44" s="258">
        <f t="shared" si="1"/>
        <v>11432.627984999999</v>
      </c>
      <c r="G44" s="255">
        <f t="shared" si="0"/>
        <v>130.6652754278204</v>
      </c>
    </row>
    <row r="45" spans="1:8" s="1" customFormat="1" ht="19.5" customHeight="1">
      <c r="A45" s="112" t="s">
        <v>16</v>
      </c>
      <c r="B45" s="259" t="s">
        <v>156</v>
      </c>
      <c r="C45" s="254"/>
      <c r="D45" s="120">
        <v>77764</v>
      </c>
      <c r="E45" s="120">
        <f>87908.25905-E38</f>
        <v>80706.280999999988</v>
      </c>
      <c r="F45" s="258">
        <f t="shared" si="1"/>
        <v>2942.2809999999881</v>
      </c>
      <c r="G45" s="255">
        <f t="shared" si="0"/>
        <v>103.783602952523</v>
      </c>
    </row>
    <row r="46" spans="1:8" s="1" customFormat="1" ht="19.5" customHeight="1">
      <c r="A46" s="112" t="s">
        <v>16</v>
      </c>
      <c r="B46" s="259" t="s">
        <v>159</v>
      </c>
      <c r="C46" s="254"/>
      <c r="D46" s="120">
        <f>13430+5233</f>
        <v>18663</v>
      </c>
      <c r="E46" s="120">
        <v>4896.2530559999996</v>
      </c>
      <c r="F46" s="258">
        <f t="shared" si="1"/>
        <v>-13766.746944</v>
      </c>
      <c r="G46" s="255">
        <f t="shared" si="0"/>
        <v>26.235080405079568</v>
      </c>
    </row>
    <row r="47" spans="1:8" s="1" customFormat="1" ht="19.5" customHeight="1">
      <c r="A47" s="109" t="s">
        <v>22</v>
      </c>
      <c r="B47" s="110" t="s">
        <v>160</v>
      </c>
      <c r="C47" s="254"/>
      <c r="D47" s="254"/>
      <c r="E47" s="254"/>
      <c r="F47" s="258"/>
      <c r="G47" s="255"/>
    </row>
    <row r="48" spans="1:8" s="1" customFormat="1" ht="19.5" customHeight="1">
      <c r="A48" s="109" t="s">
        <v>24</v>
      </c>
      <c r="B48" s="110" t="s">
        <v>161</v>
      </c>
      <c r="C48" s="254"/>
      <c r="D48" s="254"/>
      <c r="E48" s="254"/>
      <c r="F48" s="258"/>
      <c r="G48" s="255"/>
    </row>
    <row r="49" spans="1:7" s="1" customFormat="1" ht="19.5" customHeight="1">
      <c r="A49" s="109" t="s">
        <v>26</v>
      </c>
      <c r="B49" s="110" t="s">
        <v>33</v>
      </c>
      <c r="C49" s="254"/>
      <c r="D49" s="117">
        <v>3795</v>
      </c>
      <c r="E49" s="117">
        <f>'Bieu 51'!D36</f>
        <v>2581.73</v>
      </c>
      <c r="F49" s="258"/>
      <c r="G49" s="251">
        <f t="shared" si="0"/>
        <v>68.029776021080366</v>
      </c>
    </row>
    <row r="50" spans="1:7" s="1" customFormat="1" ht="19.5" customHeight="1">
      <c r="A50" s="109" t="s">
        <v>129</v>
      </c>
      <c r="B50" s="110" t="s">
        <v>495</v>
      </c>
      <c r="C50" s="254"/>
      <c r="D50" s="117">
        <v>5436</v>
      </c>
      <c r="E50" s="117"/>
      <c r="F50" s="258"/>
      <c r="G50" s="251">
        <f t="shared" si="0"/>
        <v>0</v>
      </c>
    </row>
    <row r="51" spans="1:7" s="1" customFormat="1" ht="19.5" customHeight="1">
      <c r="A51" s="109" t="s">
        <v>187</v>
      </c>
      <c r="B51" s="110" t="s">
        <v>431</v>
      </c>
      <c r="C51" s="254"/>
      <c r="D51" s="117">
        <v>72355</v>
      </c>
      <c r="E51" s="253"/>
      <c r="F51" s="253"/>
      <c r="G51" s="251">
        <f t="shared" si="0"/>
        <v>0</v>
      </c>
    </row>
    <row r="52" spans="1:7" s="1" customFormat="1" ht="19.5" customHeight="1">
      <c r="A52" s="109" t="s">
        <v>410</v>
      </c>
      <c r="B52" s="110" t="s">
        <v>471</v>
      </c>
      <c r="C52" s="254"/>
      <c r="D52" s="117">
        <v>1500</v>
      </c>
      <c r="E52" s="253">
        <v>0</v>
      </c>
      <c r="F52" s="253"/>
      <c r="G52" s="251">
        <f t="shared" si="0"/>
        <v>0</v>
      </c>
    </row>
    <row r="53" spans="1:7" s="1" customFormat="1" ht="19.5" customHeight="1">
      <c r="A53" s="109" t="s">
        <v>459</v>
      </c>
      <c r="B53" s="110" t="s">
        <v>245</v>
      </c>
      <c r="C53" s="254"/>
      <c r="D53" s="117"/>
      <c r="E53" s="253">
        <v>15228.930866999999</v>
      </c>
      <c r="F53" s="253"/>
      <c r="G53" s="251"/>
    </row>
    <row r="54" spans="1:7" s="1" customFormat="1" ht="19.5" customHeight="1">
      <c r="A54" s="109" t="s">
        <v>35</v>
      </c>
      <c r="B54" s="110" t="s">
        <v>135</v>
      </c>
      <c r="C54" s="254"/>
      <c r="D54" s="117">
        <v>14033</v>
      </c>
      <c r="E54" s="253">
        <v>201418.38120199999</v>
      </c>
      <c r="F54" s="253">
        <f>E54-D54</f>
        <v>187385.38120199999</v>
      </c>
      <c r="G54" s="251">
        <f t="shared" si="0"/>
        <v>1435.319469835388</v>
      </c>
    </row>
    <row r="55" spans="1:7" ht="15.95" customHeight="1">
      <c r="A55" s="91"/>
      <c r="B55" s="91"/>
      <c r="C55" s="91"/>
      <c r="D55" s="91"/>
      <c r="E55" s="91"/>
      <c r="F55" s="263"/>
      <c r="G55" s="263"/>
    </row>
  </sheetData>
  <mergeCells count="12">
    <mergeCell ref="F1:G1"/>
    <mergeCell ref="F9:F10"/>
    <mergeCell ref="A5:G5"/>
    <mergeCell ref="A6:G6"/>
    <mergeCell ref="A3:G3"/>
    <mergeCell ref="A4:G4"/>
    <mergeCell ref="B8:B10"/>
    <mergeCell ref="A8:A10"/>
    <mergeCell ref="E7:G7"/>
    <mergeCell ref="D8:D10"/>
    <mergeCell ref="E8:E10"/>
    <mergeCell ref="F8:G8"/>
  </mergeCells>
  <phoneticPr fontId="2" type="noConversion"/>
  <printOptions horizontalCentered="1"/>
  <pageMargins left="0.2" right="0.2" top="0.54" bottom="0.75" header="0.39" footer="0.5"/>
  <pageSetup paperSize="9" scale="70" orientation="portrait" r:id="rId1"/>
  <headerFooter alignWithMargins="0">
    <oddFoote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zoomScale="80" zoomScaleNormal="80" workbookViewId="0">
      <selection activeCell="B14" sqref="B14"/>
    </sheetView>
  </sheetViews>
  <sheetFormatPr defaultRowHeight="15.75"/>
  <cols>
    <col min="1" max="1" width="4.5546875" style="24" customWidth="1"/>
    <col min="2" max="2" width="51.5546875" style="24" customWidth="1"/>
    <col min="3" max="3" width="10.88671875" style="24" bestFit="1" customWidth="1"/>
    <col min="4" max="4" width="13.33203125" style="24" customWidth="1"/>
    <col min="5" max="5" width="8.88671875" style="24"/>
    <col min="6" max="6" width="10.44140625" style="24" customWidth="1"/>
    <col min="7" max="7" width="10.6640625" style="24" customWidth="1"/>
    <col min="8" max="16384" width="8.88671875" style="24"/>
  </cols>
  <sheetData>
    <row r="1" spans="1:11" ht="21" customHeight="1">
      <c r="A1" s="22"/>
      <c r="B1" s="22"/>
      <c r="C1" s="90"/>
      <c r="D1" s="22"/>
      <c r="E1" s="90"/>
      <c r="F1" s="22"/>
      <c r="G1" s="22"/>
      <c r="H1" s="90"/>
      <c r="I1" s="335" t="s">
        <v>164</v>
      </c>
      <c r="J1" s="335"/>
      <c r="K1" s="335"/>
    </row>
    <row r="2" spans="1:11" ht="21" customHeight="1">
      <c r="A2" s="321" t="s">
        <v>312</v>
      </c>
      <c r="B2" s="321"/>
      <c r="C2" s="321"/>
      <c r="D2" s="321"/>
      <c r="E2" s="321"/>
      <c r="F2" s="321"/>
      <c r="G2" s="321"/>
      <c r="H2" s="321"/>
      <c r="I2" s="321"/>
      <c r="J2" s="321"/>
      <c r="K2" s="321"/>
    </row>
    <row r="3" spans="1:11" ht="18.75">
      <c r="A3" s="321" t="s">
        <v>509</v>
      </c>
      <c r="B3" s="321"/>
      <c r="C3" s="321"/>
      <c r="D3" s="321"/>
      <c r="E3" s="321"/>
      <c r="F3" s="321"/>
      <c r="G3" s="321"/>
      <c r="H3" s="321"/>
      <c r="I3" s="321"/>
      <c r="J3" s="321"/>
      <c r="K3" s="321"/>
    </row>
    <row r="4" spans="1:11" ht="18.75">
      <c r="A4" s="337" t="str">
        <f>'Bieu 48'!A3:F3</f>
        <v>(Đính kèm Tờ trình số:         /TTr-UBND ngày       tháng 5 năm 2023 của UBND huyện Phụng Hiệp)</v>
      </c>
      <c r="B4" s="337"/>
      <c r="C4" s="337"/>
      <c r="D4" s="337"/>
      <c r="E4" s="337"/>
      <c r="F4" s="337"/>
      <c r="G4" s="337"/>
      <c r="H4" s="337"/>
      <c r="I4" s="337"/>
      <c r="J4" s="337"/>
      <c r="K4" s="337"/>
    </row>
    <row r="5" spans="1:11" ht="18.75" hidden="1">
      <c r="A5" s="325" t="s">
        <v>423</v>
      </c>
      <c r="B5" s="325"/>
      <c r="C5" s="325"/>
      <c r="D5" s="325"/>
      <c r="E5" s="325"/>
      <c r="F5" s="325"/>
      <c r="G5" s="325"/>
      <c r="H5" s="325"/>
      <c r="I5" s="325"/>
      <c r="J5" s="325"/>
      <c r="K5" s="325"/>
    </row>
    <row r="6" spans="1:11" ht="21.75" hidden="1" customHeight="1">
      <c r="A6" s="325" t="s">
        <v>426</v>
      </c>
      <c r="B6" s="325"/>
      <c r="C6" s="325"/>
      <c r="D6" s="325"/>
      <c r="E6" s="325"/>
      <c r="F6" s="325"/>
      <c r="G6" s="325"/>
      <c r="H6" s="325"/>
      <c r="I6" s="325"/>
      <c r="J6" s="325"/>
      <c r="K6" s="325"/>
    </row>
    <row r="7" spans="1:11" ht="18.75">
      <c r="A7" s="88"/>
      <c r="B7" s="88"/>
      <c r="C7" s="89"/>
      <c r="D7" s="97"/>
      <c r="E7" s="89"/>
      <c r="F7" s="336" t="s">
        <v>66</v>
      </c>
      <c r="G7" s="336"/>
      <c r="H7" s="336"/>
      <c r="I7" s="336"/>
      <c r="J7" s="336"/>
      <c r="K7" s="336"/>
    </row>
    <row r="8" spans="1:11" s="6" customFormat="1" ht="21.75" customHeight="1">
      <c r="A8" s="332" t="s">
        <v>0</v>
      </c>
      <c r="B8" s="332" t="s">
        <v>113</v>
      </c>
      <c r="C8" s="334" t="s">
        <v>165</v>
      </c>
      <c r="D8" s="332" t="s">
        <v>166</v>
      </c>
      <c r="E8" s="332"/>
      <c r="F8" s="334" t="s">
        <v>9</v>
      </c>
      <c r="G8" s="332" t="s">
        <v>166</v>
      </c>
      <c r="H8" s="332"/>
      <c r="I8" s="332" t="s">
        <v>53</v>
      </c>
      <c r="J8" s="332"/>
      <c r="K8" s="332"/>
    </row>
    <row r="9" spans="1:11" s="6" customFormat="1" ht="92.25" customHeight="1">
      <c r="A9" s="332"/>
      <c r="B9" s="332"/>
      <c r="C9" s="334"/>
      <c r="D9" s="82" t="s">
        <v>285</v>
      </c>
      <c r="E9" s="82" t="s">
        <v>286</v>
      </c>
      <c r="F9" s="334"/>
      <c r="G9" s="82" t="s">
        <v>285</v>
      </c>
      <c r="H9" s="82" t="s">
        <v>286</v>
      </c>
      <c r="I9" s="82" t="s">
        <v>313</v>
      </c>
      <c r="J9" s="82" t="s">
        <v>314</v>
      </c>
      <c r="K9" s="82" t="s">
        <v>315</v>
      </c>
    </row>
    <row r="10" spans="1:11" s="94" customFormat="1" ht="17.25" customHeight="1">
      <c r="A10" s="93" t="s">
        <v>12</v>
      </c>
      <c r="B10" s="93" t="s">
        <v>28</v>
      </c>
      <c r="C10" s="93" t="s">
        <v>167</v>
      </c>
      <c r="D10" s="93">
        <v>2</v>
      </c>
      <c r="E10" s="93">
        <f>D10+1</f>
        <v>3</v>
      </c>
      <c r="F10" s="93" t="s">
        <v>168</v>
      </c>
      <c r="G10" s="93">
        <v>5</v>
      </c>
      <c r="H10" s="93">
        <f>G10+1</f>
        <v>6</v>
      </c>
      <c r="I10" s="93" t="s">
        <v>169</v>
      </c>
      <c r="J10" s="93" t="s">
        <v>170</v>
      </c>
      <c r="K10" s="93" t="s">
        <v>171</v>
      </c>
    </row>
    <row r="11" spans="1:11" s="1" customFormat="1" ht="18.75">
      <c r="A11" s="109"/>
      <c r="B11" s="110" t="s">
        <v>29</v>
      </c>
      <c r="C11" s="117">
        <f t="shared" ref="C11:H11" si="0">C12+C33+C38+C39</f>
        <v>887848</v>
      </c>
      <c r="D11" s="117">
        <f>D12+D33+D38+D39</f>
        <v>781789.02790899994</v>
      </c>
      <c r="E11" s="117">
        <f t="shared" si="0"/>
        <v>106058.972091</v>
      </c>
      <c r="F11" s="117">
        <f t="shared" si="0"/>
        <v>1105241.596625</v>
      </c>
      <c r="G11" s="117">
        <f t="shared" si="0"/>
        <v>980581.64761500002</v>
      </c>
      <c r="H11" s="117">
        <f t="shared" si="0"/>
        <v>124659.94901</v>
      </c>
      <c r="I11" s="111">
        <f t="shared" ref="I11:K12" si="1">F11/C11*100</f>
        <v>124.4854520847037</v>
      </c>
      <c r="J11" s="111">
        <f t="shared" si="1"/>
        <v>125.42791118950565</v>
      </c>
      <c r="K11" s="111">
        <f t="shared" si="1"/>
        <v>117.53833414776085</v>
      </c>
    </row>
    <row r="12" spans="1:11" s="1" customFormat="1" ht="18.75">
      <c r="A12" s="109" t="s">
        <v>12</v>
      </c>
      <c r="B12" s="110" t="s">
        <v>172</v>
      </c>
      <c r="C12" s="117">
        <f t="shared" ref="C12:H12" si="2">C13+C24+C28+C29+C30+C31+C32</f>
        <v>887848</v>
      </c>
      <c r="D12" s="117">
        <f t="shared" si="2"/>
        <v>781789.02790899994</v>
      </c>
      <c r="E12" s="117">
        <f t="shared" si="2"/>
        <v>106058.972091</v>
      </c>
      <c r="F12" s="117">
        <f t="shared" si="2"/>
        <v>867317.367661</v>
      </c>
      <c r="G12" s="117">
        <f t="shared" si="2"/>
        <v>763934.33554600005</v>
      </c>
      <c r="H12" s="117">
        <f t="shared" si="2"/>
        <v>103383.03211499999</v>
      </c>
      <c r="I12" s="111">
        <f t="shared" si="1"/>
        <v>97.687596036821617</v>
      </c>
      <c r="J12" s="111">
        <f t="shared" si="1"/>
        <v>97.716175115586537</v>
      </c>
      <c r="K12" s="111">
        <f t="shared" si="1"/>
        <v>97.476932009388122</v>
      </c>
    </row>
    <row r="13" spans="1:11" s="1" customFormat="1" ht="18.75">
      <c r="A13" s="109" t="s">
        <v>14</v>
      </c>
      <c r="B13" s="110" t="s">
        <v>116</v>
      </c>
      <c r="C13" s="117">
        <f t="shared" ref="C13:H13" si="3">C14+C22+C23</f>
        <v>158516</v>
      </c>
      <c r="D13" s="117">
        <f>D14+D22+D23</f>
        <v>158516</v>
      </c>
      <c r="E13" s="117">
        <f t="shared" si="3"/>
        <v>0</v>
      </c>
      <c r="F13" s="117">
        <f t="shared" si="3"/>
        <v>133994.39470400001</v>
      </c>
      <c r="G13" s="117">
        <f t="shared" si="3"/>
        <v>133994.39470400001</v>
      </c>
      <c r="H13" s="117">
        <f t="shared" si="3"/>
        <v>0</v>
      </c>
      <c r="I13" s="111">
        <f>F13/C13*100</f>
        <v>84.530517237376671</v>
      </c>
      <c r="J13" s="111">
        <f>G13/D13*100</f>
        <v>84.530517237376671</v>
      </c>
      <c r="K13" s="111"/>
    </row>
    <row r="14" spans="1:11" s="1" customFormat="1" ht="18.75">
      <c r="A14" s="119">
        <v>1</v>
      </c>
      <c r="B14" s="91" t="s">
        <v>117</v>
      </c>
      <c r="C14" s="120">
        <f t="shared" ref="C14:C21" si="4">D14+E14</f>
        <v>158516</v>
      </c>
      <c r="D14" s="120">
        <f>'Bieu 51'!C12</f>
        <v>158516</v>
      </c>
      <c r="E14" s="120"/>
      <c r="F14" s="120">
        <f>G14+H14</f>
        <v>132494.39470400001</v>
      </c>
      <c r="G14" s="120">
        <f>'Bieu 51'!D12</f>
        <v>132494.39470400001</v>
      </c>
      <c r="H14" s="120"/>
      <c r="I14" s="113">
        <f>F14/C14*100</f>
        <v>83.584240520830704</v>
      </c>
      <c r="J14" s="113">
        <f>G14/D14*100</f>
        <v>83.584240520830704</v>
      </c>
      <c r="K14" s="113"/>
    </row>
    <row r="15" spans="1:11" s="18" customFormat="1" ht="18.75">
      <c r="A15" s="119" t="s">
        <v>16</v>
      </c>
      <c r="B15" s="91" t="s">
        <v>415</v>
      </c>
      <c r="C15" s="120">
        <f t="shared" si="4"/>
        <v>0</v>
      </c>
      <c r="D15" s="120">
        <f>'Bieu 51'!C13</f>
        <v>0</v>
      </c>
      <c r="E15" s="120"/>
      <c r="F15" s="120"/>
      <c r="G15" s="120">
        <f>'Bieu 51'!D13</f>
        <v>0</v>
      </c>
      <c r="H15" s="120"/>
      <c r="I15" s="113"/>
      <c r="J15" s="113"/>
      <c r="K15" s="113"/>
    </row>
    <row r="16" spans="1:11" s="18" customFormat="1" ht="18.75">
      <c r="A16" s="119"/>
      <c r="B16" s="91" t="s">
        <v>118</v>
      </c>
      <c r="C16" s="120">
        <f t="shared" si="4"/>
        <v>0</v>
      </c>
      <c r="D16" s="120"/>
      <c r="E16" s="252"/>
      <c r="F16" s="252"/>
      <c r="G16" s="252"/>
      <c r="H16" s="252"/>
      <c r="I16" s="113"/>
      <c r="J16" s="113"/>
      <c r="K16" s="113"/>
    </row>
    <row r="17" spans="1:11" s="18" customFormat="1" ht="18.75">
      <c r="A17" s="112" t="s">
        <v>16</v>
      </c>
      <c r="B17" s="91" t="s">
        <v>119</v>
      </c>
      <c r="C17" s="120">
        <f t="shared" si="4"/>
        <v>0</v>
      </c>
      <c r="D17" s="120">
        <f>'Bieu 51'!C17</f>
        <v>0</v>
      </c>
      <c r="E17" s="120"/>
      <c r="F17" s="120">
        <f>G17+H17</f>
        <v>17798.326889</v>
      </c>
      <c r="G17" s="120">
        <f>'Bieu 51'!D17</f>
        <v>17798.326889</v>
      </c>
      <c r="H17" s="120"/>
      <c r="I17" s="113"/>
      <c r="J17" s="113"/>
      <c r="K17" s="113"/>
    </row>
    <row r="18" spans="1:11" s="1" customFormat="1" ht="18.75">
      <c r="A18" s="112" t="s">
        <v>16</v>
      </c>
      <c r="B18" s="91" t="s">
        <v>120</v>
      </c>
      <c r="C18" s="120">
        <f t="shared" si="4"/>
        <v>0</v>
      </c>
      <c r="D18" s="120"/>
      <c r="E18" s="120"/>
      <c r="F18" s="120"/>
      <c r="G18" s="120"/>
      <c r="H18" s="120"/>
      <c r="I18" s="113"/>
      <c r="J18" s="113"/>
      <c r="K18" s="113"/>
    </row>
    <row r="19" spans="1:11" s="18" customFormat="1" ht="18.75">
      <c r="A19" s="119"/>
      <c r="B19" s="91" t="s">
        <v>121</v>
      </c>
      <c r="C19" s="120">
        <f t="shared" si="4"/>
        <v>0</v>
      </c>
      <c r="D19" s="120"/>
      <c r="E19" s="120"/>
      <c r="F19" s="120"/>
      <c r="G19" s="120"/>
      <c r="H19" s="120"/>
      <c r="I19" s="113"/>
      <c r="J19" s="113"/>
      <c r="K19" s="113"/>
    </row>
    <row r="20" spans="1:11" s="18" customFormat="1" ht="18.75">
      <c r="A20" s="112" t="s">
        <v>16</v>
      </c>
      <c r="B20" s="91" t="s">
        <v>122</v>
      </c>
      <c r="C20" s="120">
        <f>D20+E20</f>
        <v>0</v>
      </c>
      <c r="D20" s="120"/>
      <c r="E20" s="120"/>
      <c r="F20" s="120"/>
      <c r="G20" s="120"/>
      <c r="H20" s="120"/>
      <c r="I20" s="113"/>
      <c r="J20" s="113"/>
      <c r="K20" s="113"/>
    </row>
    <row r="21" spans="1:11" s="18" customFormat="1" ht="18.75">
      <c r="A21" s="112" t="s">
        <v>16</v>
      </c>
      <c r="B21" s="91" t="s">
        <v>123</v>
      </c>
      <c r="C21" s="120">
        <f t="shared" si="4"/>
        <v>0</v>
      </c>
      <c r="D21" s="120"/>
      <c r="E21" s="252"/>
      <c r="F21" s="252"/>
      <c r="G21" s="252"/>
      <c r="H21" s="252"/>
      <c r="I21" s="113"/>
      <c r="J21" s="113"/>
      <c r="K21" s="113"/>
    </row>
    <row r="22" spans="1:11" s="1" customFormat="1" ht="75">
      <c r="A22" s="261">
        <v>2</v>
      </c>
      <c r="B22" s="262" t="s">
        <v>124</v>
      </c>
      <c r="C22" s="120"/>
      <c r="D22" s="120"/>
      <c r="E22" s="252"/>
      <c r="F22" s="120">
        <f>G22+H22</f>
        <v>0</v>
      </c>
      <c r="G22" s="120"/>
      <c r="H22" s="252"/>
      <c r="I22" s="113"/>
      <c r="J22" s="113"/>
      <c r="K22" s="113"/>
    </row>
    <row r="23" spans="1:11" s="1" customFormat="1" ht="18.75">
      <c r="A23" s="119">
        <v>3</v>
      </c>
      <c r="B23" s="91" t="s">
        <v>493</v>
      </c>
      <c r="C23" s="120"/>
      <c r="D23" s="120"/>
      <c r="E23" s="252"/>
      <c r="F23" s="120">
        <f>G23+H23</f>
        <v>1500</v>
      </c>
      <c r="G23" s="120">
        <v>1500</v>
      </c>
      <c r="H23" s="120"/>
      <c r="I23" s="113"/>
      <c r="J23" s="113"/>
      <c r="K23" s="113"/>
    </row>
    <row r="24" spans="1:11" s="3" customFormat="1" ht="18.75">
      <c r="A24" s="109" t="s">
        <v>18</v>
      </c>
      <c r="B24" s="110" t="s">
        <v>31</v>
      </c>
      <c r="C24" s="117">
        <f>D24+E24</f>
        <v>630618</v>
      </c>
      <c r="D24" s="117">
        <f>725537-D31-D29-E12</f>
        <v>526814.02790899994</v>
      </c>
      <c r="E24" s="117">
        <f>'Bieu 49'!C38-E31</f>
        <v>103803.972091</v>
      </c>
      <c r="F24" s="117">
        <f>G24+H24</f>
        <v>640962.533207</v>
      </c>
      <c r="G24" s="117">
        <v>537579.50109200005</v>
      </c>
      <c r="H24" s="117">
        <v>103383.03211499999</v>
      </c>
      <c r="I24" s="111">
        <f>F24/C24*100</f>
        <v>101.64038026301183</v>
      </c>
      <c r="J24" s="111">
        <f>G24/D24*100</f>
        <v>102.04350541418378</v>
      </c>
      <c r="K24" s="111">
        <f>H24/E24*100</f>
        <v>99.594485675720591</v>
      </c>
    </row>
    <row r="25" spans="1:11" s="1" customFormat="1" ht="18.75">
      <c r="A25" s="109"/>
      <c r="B25" s="91" t="s">
        <v>125</v>
      </c>
      <c r="C25" s="120"/>
      <c r="D25" s="92"/>
      <c r="E25" s="264"/>
      <c r="F25" s="264"/>
      <c r="G25" s="264"/>
      <c r="H25" s="264"/>
      <c r="I25" s="113"/>
      <c r="J25" s="113"/>
      <c r="K25" s="113"/>
    </row>
    <row r="26" spans="1:11" s="1" customFormat="1" ht="18.75">
      <c r="A26" s="119">
        <v>1</v>
      </c>
      <c r="B26" s="91" t="s">
        <v>126</v>
      </c>
      <c r="C26" s="120">
        <f t="shared" ref="C26:C31" si="5">D26+E26</f>
        <v>300072</v>
      </c>
      <c r="D26" s="92">
        <f>'Bieu 51'!C32</f>
        <v>300072</v>
      </c>
      <c r="E26" s="92"/>
      <c r="F26" s="92">
        <f>G26+H26</f>
        <v>287106.86282800004</v>
      </c>
      <c r="G26" s="92">
        <f>'Bieu 51'!D32</f>
        <v>287106.86282800004</v>
      </c>
      <c r="H26" s="92"/>
      <c r="I26" s="113">
        <f>F26/C26*100</f>
        <v>95.679324571436197</v>
      </c>
      <c r="J26" s="113">
        <f>G26/D26*100</f>
        <v>95.679324571436197</v>
      </c>
      <c r="K26" s="113"/>
    </row>
    <row r="27" spans="1:11" s="1" customFormat="1" ht="18.75">
      <c r="A27" s="119">
        <f>A26+1</f>
        <v>2</v>
      </c>
      <c r="B27" s="91" t="s">
        <v>127</v>
      </c>
      <c r="C27" s="120">
        <f t="shared" si="5"/>
        <v>560</v>
      </c>
      <c r="D27" s="92">
        <f>'Bieu 51'!C33</f>
        <v>560</v>
      </c>
      <c r="E27" s="92"/>
      <c r="F27" s="92">
        <f>G27+H27</f>
        <v>268.92399999999998</v>
      </c>
      <c r="G27" s="92">
        <f>'Bieu 51'!D33</f>
        <v>268.92399999999998</v>
      </c>
      <c r="H27" s="92"/>
      <c r="I27" s="113">
        <f>F27/C27*100</f>
        <v>48.022142857142853</v>
      </c>
      <c r="J27" s="113">
        <f>G27/D27*100</f>
        <v>48.022142857142853</v>
      </c>
      <c r="K27" s="113"/>
    </row>
    <row r="28" spans="1:11" s="5" customFormat="1" ht="18.75">
      <c r="A28" s="109" t="s">
        <v>22</v>
      </c>
      <c r="B28" s="110" t="s">
        <v>32</v>
      </c>
      <c r="C28" s="265">
        <f t="shared" si="5"/>
        <v>0</v>
      </c>
      <c r="D28" s="266"/>
      <c r="E28" s="264"/>
      <c r="F28" s="264"/>
      <c r="G28" s="264"/>
      <c r="H28" s="264"/>
      <c r="I28" s="113"/>
      <c r="J28" s="113"/>
      <c r="K28" s="111"/>
    </row>
    <row r="29" spans="1:11" s="3" customFormat="1" ht="18.75">
      <c r="A29" s="109" t="s">
        <v>24</v>
      </c>
      <c r="B29" s="110" t="s">
        <v>59</v>
      </c>
      <c r="C29" s="267">
        <f t="shared" si="5"/>
        <v>87228</v>
      </c>
      <c r="D29" s="268">
        <f>'Bieu 49'!C21</f>
        <v>87228</v>
      </c>
      <c r="E29" s="264"/>
      <c r="F29" s="118">
        <f>G29+H29</f>
        <v>92360.439750000005</v>
      </c>
      <c r="G29" s="118">
        <f>'Bieu 49'!D21</f>
        <v>92360.439750000005</v>
      </c>
      <c r="H29" s="118"/>
      <c r="I29" s="111">
        <f>F29/C29*100</f>
        <v>105.88393606410787</v>
      </c>
      <c r="J29" s="111">
        <f>G29/D29*100</f>
        <v>105.88393606410787</v>
      </c>
      <c r="K29" s="111"/>
    </row>
    <row r="30" spans="1:11" s="5" customFormat="1" ht="18.75">
      <c r="A30" s="109" t="s">
        <v>26</v>
      </c>
      <c r="B30" s="110" t="s">
        <v>33</v>
      </c>
      <c r="C30" s="269">
        <f t="shared" si="5"/>
        <v>3795</v>
      </c>
      <c r="D30" s="270">
        <f>'Bieu 51'!C36</f>
        <v>3795</v>
      </c>
      <c r="E30" s="264"/>
      <c r="F30" s="264"/>
      <c r="G30" s="264"/>
      <c r="H30" s="264"/>
      <c r="I30" s="111">
        <f>F30/C30*100</f>
        <v>0</v>
      </c>
      <c r="J30" s="111">
        <f>G30/D30*100</f>
        <v>0</v>
      </c>
      <c r="K30" s="111"/>
    </row>
    <row r="31" spans="1:11" s="5" customFormat="1" ht="18.75">
      <c r="A31" s="109" t="s">
        <v>129</v>
      </c>
      <c r="B31" s="110" t="s">
        <v>476</v>
      </c>
      <c r="C31" s="269">
        <f t="shared" si="5"/>
        <v>7691</v>
      </c>
      <c r="D31" s="270">
        <v>5436</v>
      </c>
      <c r="E31" s="271">
        <v>2255</v>
      </c>
      <c r="F31" s="272"/>
      <c r="G31" s="272"/>
      <c r="H31" s="272"/>
      <c r="I31" s="273"/>
      <c r="J31" s="273"/>
      <c r="K31" s="273"/>
    </row>
    <row r="32" spans="1:11" s="5" customFormat="1" ht="18.75">
      <c r="A32" s="109" t="s">
        <v>187</v>
      </c>
      <c r="B32" s="110" t="s">
        <v>447</v>
      </c>
      <c r="C32" s="269"/>
      <c r="D32" s="270"/>
      <c r="E32" s="264"/>
      <c r="F32" s="118">
        <f>G32+H32</f>
        <v>0</v>
      </c>
      <c r="G32" s="118"/>
      <c r="H32" s="118"/>
      <c r="I32" s="111"/>
      <c r="J32" s="111"/>
      <c r="K32" s="111"/>
    </row>
    <row r="33" spans="1:11" s="80" customFormat="1" ht="19.5">
      <c r="A33" s="109" t="s">
        <v>28</v>
      </c>
      <c r="B33" s="274" t="s">
        <v>130</v>
      </c>
      <c r="C33" s="275"/>
      <c r="D33" s="117"/>
      <c r="E33" s="252"/>
      <c r="F33" s="252"/>
      <c r="G33" s="252"/>
      <c r="H33" s="252"/>
      <c r="I33" s="111"/>
      <c r="J33" s="111"/>
      <c r="K33" s="111"/>
    </row>
    <row r="34" spans="1:11" ht="18.75">
      <c r="A34" s="109" t="s">
        <v>14</v>
      </c>
      <c r="B34" s="110" t="s">
        <v>131</v>
      </c>
      <c r="C34" s="276"/>
      <c r="D34" s="276"/>
      <c r="E34" s="252"/>
      <c r="F34" s="252"/>
      <c r="G34" s="252"/>
      <c r="H34" s="252"/>
      <c r="I34" s="113"/>
      <c r="J34" s="113"/>
      <c r="K34" s="113"/>
    </row>
    <row r="35" spans="1:11" ht="18.75">
      <c r="A35" s="119"/>
      <c r="B35" s="91" t="s">
        <v>132</v>
      </c>
      <c r="C35" s="276"/>
      <c r="D35" s="276"/>
      <c r="E35" s="252"/>
      <c r="F35" s="252"/>
      <c r="G35" s="252"/>
      <c r="H35" s="252"/>
      <c r="I35" s="113"/>
      <c r="J35" s="113"/>
      <c r="K35" s="113"/>
    </row>
    <row r="36" spans="1:11" ht="18.75">
      <c r="A36" s="109" t="s">
        <v>18</v>
      </c>
      <c r="B36" s="110" t="s">
        <v>133</v>
      </c>
      <c r="C36" s="276"/>
      <c r="D36" s="276"/>
      <c r="E36" s="252"/>
      <c r="F36" s="252"/>
      <c r="G36" s="252"/>
      <c r="H36" s="252"/>
      <c r="I36" s="113"/>
      <c r="J36" s="113"/>
      <c r="K36" s="113"/>
    </row>
    <row r="37" spans="1:11" ht="18.75">
      <c r="A37" s="109"/>
      <c r="B37" s="91" t="s">
        <v>134</v>
      </c>
      <c r="C37" s="276"/>
      <c r="D37" s="276"/>
      <c r="E37" s="252"/>
      <c r="F37" s="252"/>
      <c r="G37" s="252"/>
      <c r="H37" s="252"/>
      <c r="I37" s="113"/>
      <c r="J37" s="113"/>
      <c r="K37" s="113"/>
    </row>
    <row r="38" spans="1:11" s="1" customFormat="1" ht="18.75">
      <c r="A38" s="109" t="s">
        <v>35</v>
      </c>
      <c r="B38" s="110" t="s">
        <v>135</v>
      </c>
      <c r="C38" s="120"/>
      <c r="D38" s="120"/>
      <c r="E38" s="252"/>
      <c r="F38" s="277">
        <f>SUM(G38:H38)</f>
        <v>221771.06310699999</v>
      </c>
      <c r="G38" s="277">
        <f>'Bieu 49'!D24</f>
        <v>201418.38120199999</v>
      </c>
      <c r="H38" s="277">
        <f>'Bieu 49'!D43</f>
        <v>20352.681905000001</v>
      </c>
      <c r="I38" s="113"/>
      <c r="J38" s="113"/>
      <c r="K38" s="113"/>
    </row>
    <row r="39" spans="1:11" s="1" customFormat="1" ht="18.75">
      <c r="A39" s="109" t="s">
        <v>258</v>
      </c>
      <c r="B39" s="110" t="s">
        <v>316</v>
      </c>
      <c r="C39" s="120"/>
      <c r="D39" s="120"/>
      <c r="E39" s="252"/>
      <c r="F39" s="117">
        <f>SUM(G39:H39)</f>
        <v>16153.165857</v>
      </c>
      <c r="G39" s="118">
        <f>'Bieu 49'!D25</f>
        <v>15228.930866999999</v>
      </c>
      <c r="H39" s="118">
        <f>'Bieu 49'!D44</f>
        <v>924.23499000000004</v>
      </c>
      <c r="I39" s="113"/>
      <c r="J39" s="113"/>
      <c r="K39" s="113"/>
    </row>
    <row r="40" spans="1:11" ht="18.75">
      <c r="A40" s="278"/>
      <c r="B40" s="278"/>
      <c r="C40" s="276"/>
      <c r="D40" s="276"/>
      <c r="E40" s="276"/>
      <c r="F40" s="276"/>
      <c r="G40" s="276"/>
      <c r="H40" s="276"/>
      <c r="I40" s="276"/>
      <c r="J40" s="276"/>
      <c r="K40" s="276"/>
    </row>
    <row r="41" spans="1:11" ht="25.5" customHeight="1">
      <c r="A41" s="19"/>
      <c r="B41" s="19"/>
    </row>
    <row r="42" spans="1:11" ht="16.5" customHeight="1">
      <c r="A42" s="19"/>
      <c r="B42" s="19"/>
    </row>
    <row r="43" spans="1:11" ht="18.75">
      <c r="A43" s="18"/>
      <c r="B43" s="81"/>
    </row>
  </sheetData>
  <mergeCells count="14">
    <mergeCell ref="A3:K3"/>
    <mergeCell ref="A2:K2"/>
    <mergeCell ref="C8:C9"/>
    <mergeCell ref="B8:B9"/>
    <mergeCell ref="I1:K1"/>
    <mergeCell ref="F7:K7"/>
    <mergeCell ref="I8:K8"/>
    <mergeCell ref="D8:E8"/>
    <mergeCell ref="G8:H8"/>
    <mergeCell ref="A4:K4"/>
    <mergeCell ref="A5:K5"/>
    <mergeCell ref="A6:K6"/>
    <mergeCell ref="A8:A9"/>
    <mergeCell ref="F8:F9"/>
  </mergeCells>
  <phoneticPr fontId="2" type="noConversion"/>
  <printOptions horizontalCentered="1"/>
  <pageMargins left="0.28000000000000003" right="0.22" top="0.37" bottom="0.5" header="0.2" footer="0.2"/>
  <pageSetup paperSize="9" scale="75" orientation="landscape" r:id="rId1"/>
  <headerFooter alignWithMargins="0">
    <oddFooter>&amp;F&amp;RPage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0"/>
  <sheetViews>
    <sheetView zoomScale="80" zoomScaleNormal="80" workbookViewId="0">
      <selection activeCell="E8" sqref="E8:E11"/>
    </sheetView>
  </sheetViews>
  <sheetFormatPr defaultRowHeight="15.75"/>
  <cols>
    <col min="1" max="1" width="4.5546875" style="24" customWidth="1"/>
    <col min="2" max="2" width="33.88671875" style="24" customWidth="1"/>
    <col min="3" max="3" width="9.6640625" style="24" customWidth="1"/>
    <col min="4" max="4" width="8.44140625" style="24" customWidth="1"/>
    <col min="5" max="5" width="9.6640625" style="24" customWidth="1"/>
    <col min="6" max="6" width="9.88671875" style="24" bestFit="1" customWidth="1"/>
    <col min="7" max="7" width="8.44140625" style="24" customWidth="1"/>
    <col min="8" max="8" width="10.6640625" style="24" customWidth="1"/>
    <col min="9" max="9" width="8.44140625" style="24" customWidth="1"/>
    <col min="10" max="10" width="7.6640625" style="24" customWidth="1"/>
    <col min="11" max="13" width="8.44140625" style="24" customWidth="1"/>
    <col min="14" max="14" width="10.5546875" style="85" customWidth="1"/>
    <col min="15" max="15" width="9" style="24" customWidth="1"/>
    <col min="16" max="16" width="8" style="24" customWidth="1"/>
    <col min="17" max="17" width="8.6640625" style="24" customWidth="1"/>
    <col min="18" max="16384" width="8.88671875" style="24"/>
  </cols>
  <sheetData>
    <row r="1" spans="1:17" ht="21" customHeight="1">
      <c r="A1" s="22"/>
      <c r="B1" s="22"/>
      <c r="C1" s="90"/>
      <c r="D1" s="90"/>
      <c r="E1" s="90"/>
      <c r="F1" s="90"/>
      <c r="G1" s="90"/>
      <c r="H1" s="90"/>
      <c r="I1" s="90"/>
      <c r="J1" s="22"/>
      <c r="K1" s="90"/>
      <c r="L1" s="3"/>
      <c r="M1" s="3"/>
      <c r="N1" s="83"/>
      <c r="O1" s="3"/>
      <c r="P1" s="3"/>
      <c r="Q1" s="23" t="s">
        <v>173</v>
      </c>
    </row>
    <row r="2" spans="1:17" ht="18.75">
      <c r="A2" s="321" t="s">
        <v>510</v>
      </c>
      <c r="B2" s="321"/>
      <c r="C2" s="321"/>
      <c r="D2" s="321"/>
      <c r="E2" s="321"/>
      <c r="F2" s="321"/>
      <c r="G2" s="321"/>
      <c r="H2" s="321"/>
      <c r="I2" s="321"/>
      <c r="J2" s="321"/>
      <c r="K2" s="321"/>
      <c r="L2" s="321"/>
      <c r="M2" s="321"/>
      <c r="N2" s="321"/>
      <c r="O2" s="321"/>
      <c r="P2" s="321"/>
      <c r="Q2" s="321"/>
    </row>
    <row r="3" spans="1:17" ht="18.75">
      <c r="A3" s="337" t="str">
        <f>'Bieu 48'!A3:F3</f>
        <v>(Đính kèm Tờ trình số:         /TTr-UBND ngày       tháng 5 năm 2023 của UBND huyện Phụng Hiệp)</v>
      </c>
      <c r="B3" s="337"/>
      <c r="C3" s="337"/>
      <c r="D3" s="337"/>
      <c r="E3" s="337"/>
      <c r="F3" s="337"/>
      <c r="G3" s="337"/>
      <c r="H3" s="337"/>
      <c r="I3" s="337"/>
      <c r="J3" s="337"/>
      <c r="K3" s="337"/>
      <c r="L3" s="337"/>
      <c r="M3" s="337"/>
      <c r="N3" s="337"/>
      <c r="O3" s="337"/>
      <c r="P3" s="337"/>
      <c r="Q3" s="337"/>
    </row>
    <row r="4" spans="1:17" ht="18.75" hidden="1">
      <c r="A4" s="337" t="s">
        <v>424</v>
      </c>
      <c r="B4" s="337"/>
      <c r="C4" s="337"/>
      <c r="D4" s="337"/>
      <c r="E4" s="337"/>
      <c r="F4" s="337"/>
      <c r="G4" s="337"/>
      <c r="H4" s="337"/>
      <c r="I4" s="337"/>
      <c r="J4" s="337"/>
      <c r="K4" s="337"/>
      <c r="L4" s="337"/>
      <c r="M4" s="337"/>
      <c r="N4" s="337"/>
      <c r="O4" s="337"/>
      <c r="P4" s="337"/>
      <c r="Q4" s="337"/>
    </row>
    <row r="5" spans="1:17" ht="24" hidden="1" customHeight="1">
      <c r="A5" s="325" t="s">
        <v>427</v>
      </c>
      <c r="B5" s="325"/>
      <c r="C5" s="325"/>
      <c r="D5" s="325"/>
      <c r="E5" s="325"/>
      <c r="F5" s="325"/>
      <c r="G5" s="325"/>
      <c r="H5" s="325"/>
      <c r="I5" s="325"/>
      <c r="J5" s="325"/>
      <c r="K5" s="325"/>
      <c r="L5" s="325"/>
      <c r="M5" s="325"/>
      <c r="N5" s="325"/>
      <c r="O5" s="325"/>
      <c r="P5" s="325"/>
      <c r="Q5" s="325"/>
    </row>
    <row r="6" spans="1:17" ht="19.5" customHeight="1">
      <c r="A6" s="88"/>
      <c r="B6" s="88"/>
      <c r="C6" s="97"/>
      <c r="D6" s="89"/>
      <c r="E6" s="89"/>
      <c r="F6" s="97"/>
      <c r="G6" s="89"/>
      <c r="H6" s="97"/>
      <c r="I6" s="89"/>
      <c r="J6" s="98"/>
      <c r="K6" s="98"/>
      <c r="L6" s="98"/>
      <c r="M6" s="116"/>
      <c r="N6" s="99"/>
      <c r="O6" s="98"/>
      <c r="P6" s="98"/>
      <c r="Q6" s="100" t="s">
        <v>66</v>
      </c>
    </row>
    <row r="7" spans="1:17" s="6" customFormat="1" ht="30" customHeight="1">
      <c r="A7" s="334" t="s">
        <v>174</v>
      </c>
      <c r="B7" s="332" t="s">
        <v>182</v>
      </c>
      <c r="C7" s="334" t="s">
        <v>175</v>
      </c>
      <c r="D7" s="334"/>
      <c r="E7" s="334"/>
      <c r="F7" s="334" t="s">
        <v>9</v>
      </c>
      <c r="G7" s="334"/>
      <c r="H7" s="334"/>
      <c r="I7" s="334"/>
      <c r="J7" s="334"/>
      <c r="K7" s="334"/>
      <c r="L7" s="334"/>
      <c r="M7" s="334"/>
      <c r="N7" s="334"/>
      <c r="O7" s="332" t="s">
        <v>53</v>
      </c>
      <c r="P7" s="332"/>
      <c r="Q7" s="332"/>
    </row>
    <row r="8" spans="1:17" s="6" customFormat="1" ht="45" customHeight="1">
      <c r="A8" s="332"/>
      <c r="B8" s="332"/>
      <c r="C8" s="334" t="s">
        <v>176</v>
      </c>
      <c r="D8" s="334" t="s">
        <v>177</v>
      </c>
      <c r="E8" s="334" t="s">
        <v>178</v>
      </c>
      <c r="F8" s="334" t="s">
        <v>176</v>
      </c>
      <c r="G8" s="334" t="s">
        <v>177</v>
      </c>
      <c r="H8" s="334" t="s">
        <v>178</v>
      </c>
      <c r="I8" s="334" t="s">
        <v>179</v>
      </c>
      <c r="J8" s="334" t="s">
        <v>161</v>
      </c>
      <c r="K8" s="332" t="s">
        <v>180</v>
      </c>
      <c r="L8" s="332"/>
      <c r="M8" s="332"/>
      <c r="N8" s="338" t="s">
        <v>181</v>
      </c>
      <c r="O8" s="334" t="s">
        <v>176</v>
      </c>
      <c r="P8" s="334" t="s">
        <v>30</v>
      </c>
      <c r="Q8" s="334" t="s">
        <v>31</v>
      </c>
    </row>
    <row r="9" spans="1:17" s="6" customFormat="1" ht="45" customHeight="1">
      <c r="A9" s="332"/>
      <c r="B9" s="332"/>
      <c r="C9" s="334"/>
      <c r="D9" s="334"/>
      <c r="E9" s="334"/>
      <c r="F9" s="334"/>
      <c r="G9" s="334"/>
      <c r="H9" s="334"/>
      <c r="I9" s="334"/>
      <c r="J9" s="334"/>
      <c r="K9" s="334" t="s">
        <v>176</v>
      </c>
      <c r="L9" s="334" t="s">
        <v>30</v>
      </c>
      <c r="M9" s="334" t="s">
        <v>31</v>
      </c>
      <c r="N9" s="338"/>
      <c r="O9" s="334"/>
      <c r="P9" s="334"/>
      <c r="Q9" s="334"/>
    </row>
    <row r="10" spans="1:17" s="6" customFormat="1" ht="45" customHeight="1">
      <c r="A10" s="332"/>
      <c r="B10" s="332"/>
      <c r="C10" s="334"/>
      <c r="D10" s="334"/>
      <c r="E10" s="334"/>
      <c r="F10" s="334"/>
      <c r="G10" s="334"/>
      <c r="H10" s="334"/>
      <c r="I10" s="334"/>
      <c r="J10" s="334"/>
      <c r="K10" s="334"/>
      <c r="L10" s="334"/>
      <c r="M10" s="334"/>
      <c r="N10" s="338"/>
      <c r="O10" s="334"/>
      <c r="P10" s="334"/>
      <c r="Q10" s="334"/>
    </row>
    <row r="11" spans="1:17" s="6" customFormat="1" ht="45" customHeight="1">
      <c r="A11" s="332"/>
      <c r="B11" s="332"/>
      <c r="C11" s="334"/>
      <c r="D11" s="334"/>
      <c r="E11" s="334"/>
      <c r="F11" s="334"/>
      <c r="G11" s="334"/>
      <c r="H11" s="334"/>
      <c r="I11" s="334"/>
      <c r="J11" s="334"/>
      <c r="K11" s="334"/>
      <c r="L11" s="334"/>
      <c r="M11" s="334"/>
      <c r="N11" s="338"/>
      <c r="O11" s="334"/>
      <c r="P11" s="334"/>
      <c r="Q11" s="334"/>
    </row>
    <row r="12" spans="1:17" s="94" customFormat="1" ht="15">
      <c r="A12" s="93" t="s">
        <v>12</v>
      </c>
      <c r="B12" s="93" t="s">
        <v>28</v>
      </c>
      <c r="C12" s="93">
        <v>1</v>
      </c>
      <c r="D12" s="93">
        <f>C12+1</f>
        <v>2</v>
      </c>
      <c r="E12" s="93">
        <f t="shared" ref="E12:N12" si="0">D12+1</f>
        <v>3</v>
      </c>
      <c r="F12" s="93">
        <f t="shared" si="0"/>
        <v>4</v>
      </c>
      <c r="G12" s="93">
        <f t="shared" si="0"/>
        <v>5</v>
      </c>
      <c r="H12" s="93">
        <f t="shared" si="0"/>
        <v>6</v>
      </c>
      <c r="I12" s="93">
        <f t="shared" si="0"/>
        <v>7</v>
      </c>
      <c r="J12" s="93">
        <f t="shared" si="0"/>
        <v>8</v>
      </c>
      <c r="K12" s="93">
        <f t="shared" si="0"/>
        <v>9</v>
      </c>
      <c r="L12" s="93">
        <f t="shared" si="0"/>
        <v>10</v>
      </c>
      <c r="M12" s="93">
        <f t="shared" si="0"/>
        <v>11</v>
      </c>
      <c r="N12" s="95">
        <f t="shared" si="0"/>
        <v>12</v>
      </c>
      <c r="O12" s="96" t="s">
        <v>183</v>
      </c>
      <c r="P12" s="96" t="s">
        <v>184</v>
      </c>
      <c r="Q12" s="93" t="s">
        <v>462</v>
      </c>
    </row>
    <row r="13" spans="1:17" s="295" customFormat="1" ht="18.75">
      <c r="A13" s="126"/>
      <c r="B13" s="126" t="s">
        <v>185</v>
      </c>
      <c r="C13" s="294">
        <f t="shared" ref="C13:N13" si="1">C14+C114+C130+C131+C132+C133+C134+C135</f>
        <v>941555.014738</v>
      </c>
      <c r="D13" s="294">
        <f t="shared" si="1"/>
        <v>184220.54399999999</v>
      </c>
      <c r="E13" s="294">
        <f t="shared" si="1"/>
        <v>757334.470738</v>
      </c>
      <c r="F13" s="294">
        <f t="shared" si="1"/>
        <v>1105241.596625</v>
      </c>
      <c r="G13" s="294">
        <f t="shared" si="1"/>
        <v>120994.39661000001</v>
      </c>
      <c r="H13" s="294">
        <f t="shared" si="1"/>
        <v>747126.91996399988</v>
      </c>
      <c r="I13" s="294">
        <f t="shared" si="1"/>
        <v>0</v>
      </c>
      <c r="J13" s="294">
        <f t="shared" si="1"/>
        <v>0</v>
      </c>
      <c r="K13" s="294">
        <f t="shared" si="1"/>
        <v>15349.216944</v>
      </c>
      <c r="L13" s="294">
        <f t="shared" si="1"/>
        <v>12999.998094</v>
      </c>
      <c r="M13" s="294">
        <f>M14+M114+M130+M131+M132+M133+M134+M135</f>
        <v>2349.2188500000002</v>
      </c>
      <c r="N13" s="271">
        <f t="shared" si="1"/>
        <v>221771.06310699999</v>
      </c>
      <c r="O13" s="273">
        <f>F13/C13*100</f>
        <v>117.38470714136102</v>
      </c>
      <c r="P13" s="273">
        <f>G13/D13*100</f>
        <v>65.679100703339586</v>
      </c>
      <c r="Q13" s="273">
        <f>H13/E13*100</f>
        <v>98.652174017108564</v>
      </c>
    </row>
    <row r="14" spans="1:17" s="297" customFormat="1" ht="18.75">
      <c r="A14" s="126" t="s">
        <v>14</v>
      </c>
      <c r="B14" s="296" t="s">
        <v>408</v>
      </c>
      <c r="C14" s="294">
        <f>C15+C16</f>
        <v>748268.014738</v>
      </c>
      <c r="D14" s="294">
        <f t="shared" ref="D14:L14" si="2">D15+D16</f>
        <v>184220.54399999999</v>
      </c>
      <c r="E14" s="294">
        <f t="shared" si="2"/>
        <v>564047.470738</v>
      </c>
      <c r="F14" s="294">
        <f>F15+F16</f>
        <v>730426.28481699992</v>
      </c>
      <c r="G14" s="294">
        <f>G15+G16</f>
        <v>120994.39661000001</v>
      </c>
      <c r="H14" s="294">
        <f t="shared" si="2"/>
        <v>535603.99724199984</v>
      </c>
      <c r="I14" s="294">
        <f t="shared" si="2"/>
        <v>0</v>
      </c>
      <c r="J14" s="294">
        <f t="shared" si="2"/>
        <v>0</v>
      </c>
      <c r="K14" s="294">
        <f>K15+K16</f>
        <v>14975.501944</v>
      </c>
      <c r="L14" s="294">
        <f t="shared" si="2"/>
        <v>12999.998094</v>
      </c>
      <c r="M14" s="294">
        <f>M15+M16</f>
        <v>1975.5038500000001</v>
      </c>
      <c r="N14" s="271">
        <f>N15+N16</f>
        <v>58852.389020999995</v>
      </c>
      <c r="O14" s="273">
        <f t="shared" ref="O14:O114" si="3">F14/C14*100</f>
        <v>97.61559634120573</v>
      </c>
      <c r="P14" s="273">
        <f>G14/D14*100</f>
        <v>65.679100703339586</v>
      </c>
      <c r="Q14" s="273">
        <f t="shared" ref="Q14:Q114" si="4">H14/E14*100</f>
        <v>94.957255378029672</v>
      </c>
    </row>
    <row r="15" spans="1:17" s="297" customFormat="1" ht="18.75">
      <c r="A15" s="126">
        <v>1</v>
      </c>
      <c r="B15" s="296" t="s">
        <v>30</v>
      </c>
      <c r="C15" s="294">
        <f>D15+E15</f>
        <v>184220.54399999999</v>
      </c>
      <c r="D15" s="294">
        <f>'Bieu 57'!C14</f>
        <v>184220.54399999999</v>
      </c>
      <c r="E15" s="294"/>
      <c r="F15" s="294">
        <f>G15+H15+I15+J15+K15+N15</f>
        <v>178009.738404</v>
      </c>
      <c r="G15" s="294">
        <f>'Bieu 57'!G14-K15</f>
        <v>120994.39661000001</v>
      </c>
      <c r="H15" s="294"/>
      <c r="I15" s="294"/>
      <c r="J15" s="294"/>
      <c r="K15" s="294">
        <f>L15+M15</f>
        <v>12999.998094</v>
      </c>
      <c r="L15" s="294">
        <v>12999.998094</v>
      </c>
      <c r="M15" s="294"/>
      <c r="N15" s="271">
        <f>'Bieu 57'!I14</f>
        <v>44015.343699999998</v>
      </c>
      <c r="O15" s="273">
        <f t="shared" si="3"/>
        <v>96.628603161653899</v>
      </c>
      <c r="P15" s="273">
        <f>G15/D15*100</f>
        <v>65.679100703339586</v>
      </c>
      <c r="Q15" s="273"/>
    </row>
    <row r="16" spans="1:17" s="297" customFormat="1" ht="18.75">
      <c r="A16" s="126">
        <v>2</v>
      </c>
      <c r="B16" s="296" t="s">
        <v>31</v>
      </c>
      <c r="C16" s="294">
        <f>C17+C21+C22+C28+C29+C30+C31+C39+C46+C53+C57+C60+C63+C66+C78+C82+SUM(C88:C105)+C107+C111+C112+C113</f>
        <v>564047.470738</v>
      </c>
      <c r="D16" s="294">
        <f t="shared" ref="D16:N16" si="5">D17+D21+D22+D28+D29+D30+D31+D39+D46+D53+D57+D60+D63+D66+D78+D82+SUM(D88:D105)+D107+D111+D112+D113</f>
        <v>0</v>
      </c>
      <c r="E16" s="294">
        <f t="shared" si="5"/>
        <v>564047.470738</v>
      </c>
      <c r="F16" s="294">
        <f t="shared" si="5"/>
        <v>552416.54641299986</v>
      </c>
      <c r="G16" s="294">
        <f t="shared" si="5"/>
        <v>0</v>
      </c>
      <c r="H16" s="294">
        <f t="shared" si="5"/>
        <v>535603.99724199984</v>
      </c>
      <c r="I16" s="294">
        <f t="shared" si="5"/>
        <v>0</v>
      </c>
      <c r="J16" s="294">
        <f t="shared" si="5"/>
        <v>0</v>
      </c>
      <c r="K16" s="294">
        <f t="shared" si="5"/>
        <v>1975.5038500000001</v>
      </c>
      <c r="L16" s="294">
        <f t="shared" si="5"/>
        <v>0</v>
      </c>
      <c r="M16" s="294">
        <f>M17+M21+M22+M28+M29+M30+M31+M39+M46+M53+M57+M60+M63+M66+M78+M82+SUM(M88:M105)+M107+M111+M112+M113</f>
        <v>1975.5038500000001</v>
      </c>
      <c r="N16" s="294">
        <f t="shared" si="5"/>
        <v>14837.045320999998</v>
      </c>
      <c r="O16" s="273">
        <f t="shared" si="3"/>
        <v>97.937952933326301</v>
      </c>
      <c r="P16" s="273"/>
      <c r="Q16" s="273">
        <f t="shared" si="4"/>
        <v>94.957255378029672</v>
      </c>
    </row>
    <row r="17" spans="1:17" s="302" customFormat="1" ht="19.5">
      <c r="A17" s="298" t="s">
        <v>292</v>
      </c>
      <c r="B17" s="299" t="s">
        <v>318</v>
      </c>
      <c r="C17" s="300">
        <f>SUM(C18:C20)</f>
        <v>512.42791799999998</v>
      </c>
      <c r="D17" s="300">
        <f t="shared" ref="D17:N17" si="6">SUM(D18:D20)</f>
        <v>0</v>
      </c>
      <c r="E17" s="300">
        <f>SUM(E18:E20)</f>
        <v>512.42791799999998</v>
      </c>
      <c r="F17" s="300">
        <f>SUM(F18:F20)</f>
        <v>512.42791799999998</v>
      </c>
      <c r="G17" s="300">
        <f t="shared" si="6"/>
        <v>0</v>
      </c>
      <c r="H17" s="300">
        <f t="shared" si="6"/>
        <v>512.42791799999998</v>
      </c>
      <c r="I17" s="300">
        <f t="shared" si="6"/>
        <v>0</v>
      </c>
      <c r="J17" s="300">
        <f t="shared" si="6"/>
        <v>0</v>
      </c>
      <c r="K17" s="300">
        <f t="shared" si="6"/>
        <v>0</v>
      </c>
      <c r="L17" s="300">
        <f t="shared" si="6"/>
        <v>0</v>
      </c>
      <c r="M17" s="300">
        <f t="shared" si="6"/>
        <v>0</v>
      </c>
      <c r="N17" s="300">
        <f t="shared" si="6"/>
        <v>0</v>
      </c>
      <c r="O17" s="301">
        <f t="shared" si="3"/>
        <v>100</v>
      </c>
      <c r="P17" s="301"/>
      <c r="Q17" s="301">
        <f>H17/E17*100</f>
        <v>100</v>
      </c>
    </row>
    <row r="18" spans="1:17" s="297" customFormat="1" ht="18.75">
      <c r="A18" s="261"/>
      <c r="B18" s="303" t="s">
        <v>434</v>
      </c>
      <c r="C18" s="304">
        <f>D18+E18</f>
        <v>193.96915200000001</v>
      </c>
      <c r="D18" s="304"/>
      <c r="E18" s="304">
        <f>'Bieu 57'!C17</f>
        <v>193.96915200000001</v>
      </c>
      <c r="F18" s="304">
        <f>G18+H18+I18+J18+K18+N18</f>
        <v>193.96915200000001</v>
      </c>
      <c r="G18" s="304"/>
      <c r="H18" s="304">
        <f>'Bieu 57'!G17</f>
        <v>193.96915200000001</v>
      </c>
      <c r="I18" s="304"/>
      <c r="J18" s="304"/>
      <c r="K18" s="304">
        <f t="shared" ref="K18:K118" si="7">L18+M18</f>
        <v>0</v>
      </c>
      <c r="L18" s="304"/>
      <c r="M18" s="304"/>
      <c r="N18" s="305">
        <f>'Bieu 57'!I17</f>
        <v>0</v>
      </c>
      <c r="O18" s="306">
        <f>F18/C18*100</f>
        <v>100</v>
      </c>
      <c r="P18" s="306"/>
      <c r="Q18" s="306">
        <f>H18/E18*100</f>
        <v>100</v>
      </c>
    </row>
    <row r="19" spans="1:17" s="297" customFormat="1" ht="18.75">
      <c r="A19" s="261"/>
      <c r="B19" s="303" t="s">
        <v>435</v>
      </c>
      <c r="C19" s="304">
        <f>D19+E19</f>
        <v>276.945966</v>
      </c>
      <c r="D19" s="304"/>
      <c r="E19" s="304">
        <f>'Bieu 57'!C18</f>
        <v>276.945966</v>
      </c>
      <c r="F19" s="304">
        <f>G19+H19+I19+J19+K19+N19</f>
        <v>276.945966</v>
      </c>
      <c r="G19" s="304"/>
      <c r="H19" s="304">
        <f>'Bieu 57'!G18</f>
        <v>276.945966</v>
      </c>
      <c r="I19" s="304"/>
      <c r="J19" s="304"/>
      <c r="K19" s="304">
        <f t="shared" si="7"/>
        <v>0</v>
      </c>
      <c r="L19" s="304"/>
      <c r="M19" s="304"/>
      <c r="N19" s="305">
        <f>'Bieu 57'!I18</f>
        <v>0</v>
      </c>
      <c r="O19" s="306">
        <f t="shared" si="3"/>
        <v>100</v>
      </c>
      <c r="P19" s="306"/>
      <c r="Q19" s="306">
        <f>H19/E19*100</f>
        <v>100</v>
      </c>
    </row>
    <row r="20" spans="1:17" s="297" customFormat="1" ht="18.75">
      <c r="A20" s="261"/>
      <c r="B20" s="303" t="s">
        <v>436</v>
      </c>
      <c r="C20" s="304">
        <f>D20+E20</f>
        <v>41.51279999999997</v>
      </c>
      <c r="D20" s="304"/>
      <c r="E20" s="304">
        <f>'Bieu 57'!C19</f>
        <v>41.51279999999997</v>
      </c>
      <c r="F20" s="304">
        <f>G20+H20+I20+J20+K20+N20</f>
        <v>41.512799999999999</v>
      </c>
      <c r="G20" s="304"/>
      <c r="H20" s="304">
        <f>'Bieu 57'!G19</f>
        <v>41.512799999999999</v>
      </c>
      <c r="I20" s="304"/>
      <c r="J20" s="304"/>
      <c r="K20" s="304">
        <f t="shared" si="7"/>
        <v>0</v>
      </c>
      <c r="L20" s="304"/>
      <c r="M20" s="304"/>
      <c r="N20" s="305">
        <f>'Bieu 57'!I19</f>
        <v>0</v>
      </c>
      <c r="O20" s="306">
        <f>F20/C20*100</f>
        <v>100.00000000000007</v>
      </c>
      <c r="P20" s="306"/>
      <c r="Q20" s="306">
        <f>H20/E20*100</f>
        <v>100.00000000000007</v>
      </c>
    </row>
    <row r="21" spans="1:17" s="297" customFormat="1" ht="18.75">
      <c r="A21" s="261" t="s">
        <v>293</v>
      </c>
      <c r="B21" s="307" t="s">
        <v>319</v>
      </c>
      <c r="C21" s="304">
        <f t="shared" ref="C21:C120" si="8">D21+E21</f>
        <v>315.71057100000007</v>
      </c>
      <c r="D21" s="304"/>
      <c r="E21" s="304">
        <f>'Bieu 57'!C20</f>
        <v>315.71057100000007</v>
      </c>
      <c r="F21" s="304">
        <f>G21+H21+I21+J21+K21+N21</f>
        <v>315.71057100000002</v>
      </c>
      <c r="G21" s="304"/>
      <c r="H21" s="304">
        <f>'Bieu 57'!G20</f>
        <v>315.71057100000002</v>
      </c>
      <c r="I21" s="304"/>
      <c r="J21" s="304"/>
      <c r="K21" s="304">
        <f t="shared" si="7"/>
        <v>0</v>
      </c>
      <c r="L21" s="304"/>
      <c r="M21" s="304"/>
      <c r="N21" s="305">
        <f>'Bieu 57'!I20</f>
        <v>0</v>
      </c>
      <c r="O21" s="306">
        <f t="shared" si="3"/>
        <v>99.999999999999972</v>
      </c>
      <c r="P21" s="306"/>
      <c r="Q21" s="306">
        <f>H21/E21*100</f>
        <v>99.999999999999972</v>
      </c>
    </row>
    <row r="22" spans="1:17" s="297" customFormat="1" ht="18.75">
      <c r="A22" s="261" t="s">
        <v>294</v>
      </c>
      <c r="B22" s="308" t="s">
        <v>497</v>
      </c>
      <c r="C22" s="304">
        <f>SUM(C23:C27)</f>
        <v>5814.9879999999994</v>
      </c>
      <c r="D22" s="304">
        <f t="shared" ref="D22:N22" si="9">SUM(D23:D27)</f>
        <v>0</v>
      </c>
      <c r="E22" s="304">
        <f t="shared" si="9"/>
        <v>5814.9879999999994</v>
      </c>
      <c r="F22" s="304">
        <f t="shared" si="9"/>
        <v>4707.2258249999995</v>
      </c>
      <c r="G22" s="304">
        <f t="shared" si="9"/>
        <v>0</v>
      </c>
      <c r="H22" s="304">
        <f t="shared" si="9"/>
        <v>4612.3255689999996</v>
      </c>
      <c r="I22" s="304">
        <f t="shared" si="9"/>
        <v>0</v>
      </c>
      <c r="J22" s="304">
        <f t="shared" si="9"/>
        <v>0</v>
      </c>
      <c r="K22" s="304">
        <f t="shared" si="9"/>
        <v>0</v>
      </c>
      <c r="L22" s="304">
        <f t="shared" si="9"/>
        <v>0</v>
      </c>
      <c r="M22" s="304">
        <f t="shared" si="9"/>
        <v>0</v>
      </c>
      <c r="N22" s="304">
        <f t="shared" si="9"/>
        <v>94.900255999999999</v>
      </c>
      <c r="O22" s="306">
        <f t="shared" si="3"/>
        <v>80.949880292100346</v>
      </c>
      <c r="P22" s="306"/>
      <c r="Q22" s="306">
        <f t="shared" ref="Q22:Q27" si="10">H22/E22*100</f>
        <v>79.317886279386997</v>
      </c>
    </row>
    <row r="23" spans="1:17" s="297" customFormat="1" ht="18.75">
      <c r="A23" s="261"/>
      <c r="B23" s="309" t="s">
        <v>434</v>
      </c>
      <c r="C23" s="304">
        <f t="shared" si="8"/>
        <v>1455.933</v>
      </c>
      <c r="D23" s="304"/>
      <c r="E23" s="304">
        <f>'Bieu 57'!C22</f>
        <v>1455.933</v>
      </c>
      <c r="F23" s="304">
        <f t="shared" ref="F23:F30" si="11">G23+H23+I23+J23+K23+N23</f>
        <v>1400.8811609999998</v>
      </c>
      <c r="G23" s="304"/>
      <c r="H23" s="304">
        <f>'Bieu 57'!G22</f>
        <v>1364.7795779999999</v>
      </c>
      <c r="I23" s="304"/>
      <c r="J23" s="304"/>
      <c r="K23" s="304"/>
      <c r="L23" s="304"/>
      <c r="M23" s="304"/>
      <c r="N23" s="305">
        <f>'Bieu 57'!I22</f>
        <v>36.101582999999998</v>
      </c>
      <c r="O23" s="306">
        <f>F23/C23*100</f>
        <v>96.21879310380352</v>
      </c>
      <c r="P23" s="306"/>
      <c r="Q23" s="306">
        <f t="shared" si="10"/>
        <v>93.73917467355983</v>
      </c>
    </row>
    <row r="24" spans="1:17" s="297" customFormat="1" ht="18.75">
      <c r="A24" s="261"/>
      <c r="B24" s="309" t="s">
        <v>435</v>
      </c>
      <c r="C24" s="304">
        <f t="shared" si="8"/>
        <v>451.31099999999998</v>
      </c>
      <c r="D24" s="304"/>
      <c r="E24" s="304">
        <f>'Bieu 57'!C23</f>
        <v>451.31099999999998</v>
      </c>
      <c r="F24" s="304">
        <f t="shared" si="11"/>
        <v>450.78085899999996</v>
      </c>
      <c r="G24" s="304"/>
      <c r="H24" s="304">
        <f>'Bieu 57'!G23</f>
        <v>439.39092399999998</v>
      </c>
      <c r="I24" s="304"/>
      <c r="J24" s="304"/>
      <c r="K24" s="304"/>
      <c r="L24" s="304"/>
      <c r="M24" s="304"/>
      <c r="N24" s="305">
        <f>'Bieu 57'!I23</f>
        <v>11.389935000000001</v>
      </c>
      <c r="O24" s="306">
        <f t="shared" si="3"/>
        <v>99.882533109097722</v>
      </c>
      <c r="P24" s="306"/>
      <c r="Q24" s="306">
        <f t="shared" si="10"/>
        <v>97.358788950413356</v>
      </c>
    </row>
    <row r="25" spans="1:17" s="297" customFormat="1" ht="18.75">
      <c r="A25" s="261"/>
      <c r="B25" s="309" t="s">
        <v>436</v>
      </c>
      <c r="C25" s="304">
        <f t="shared" si="8"/>
        <v>1591.1709999999998</v>
      </c>
      <c r="D25" s="304"/>
      <c r="E25" s="304">
        <f>'Bieu 57'!C24</f>
        <v>1591.1709999999998</v>
      </c>
      <c r="F25" s="304">
        <f t="shared" si="11"/>
        <v>1591.100637</v>
      </c>
      <c r="G25" s="304"/>
      <c r="H25" s="304">
        <f>'Bieu 57'!G24</f>
        <v>1576.2160309999999</v>
      </c>
      <c r="I25" s="304"/>
      <c r="J25" s="304"/>
      <c r="K25" s="304"/>
      <c r="L25" s="304"/>
      <c r="M25" s="304"/>
      <c r="N25" s="305">
        <f>'Bieu 57'!I24</f>
        <v>14.884606</v>
      </c>
      <c r="O25" s="306">
        <f>F25/C25*100</f>
        <v>99.995577910859367</v>
      </c>
      <c r="P25" s="306"/>
      <c r="Q25" s="306">
        <f t="shared" si="10"/>
        <v>99.060128106909957</v>
      </c>
    </row>
    <row r="26" spans="1:17" s="297" customFormat="1" ht="18.75">
      <c r="A26" s="261"/>
      <c r="B26" s="308" t="s">
        <v>498</v>
      </c>
      <c r="C26" s="304">
        <f t="shared" si="8"/>
        <v>2314.0729999999999</v>
      </c>
      <c r="D26" s="304"/>
      <c r="E26" s="304">
        <f>'Bieu 57'!C25</f>
        <v>2314.0729999999999</v>
      </c>
      <c r="F26" s="304">
        <f t="shared" si="11"/>
        <v>1261.963168</v>
      </c>
      <c r="G26" s="304"/>
      <c r="H26" s="304">
        <f>'Bieu 57'!G25</f>
        <v>1229.439036</v>
      </c>
      <c r="I26" s="304"/>
      <c r="J26" s="304"/>
      <c r="K26" s="304"/>
      <c r="L26" s="304"/>
      <c r="M26" s="304"/>
      <c r="N26" s="305">
        <f>'Bieu 57'!I25</f>
        <v>32.524132000000002</v>
      </c>
      <c r="O26" s="306">
        <f t="shared" si="3"/>
        <v>54.534285132750782</v>
      </c>
      <c r="P26" s="306"/>
      <c r="Q26" s="306">
        <f t="shared" si="10"/>
        <v>53.128792220470146</v>
      </c>
    </row>
    <row r="27" spans="1:17" s="297" customFormat="1" ht="18.75">
      <c r="A27" s="261"/>
      <c r="B27" s="308" t="s">
        <v>468</v>
      </c>
      <c r="C27" s="304">
        <f t="shared" si="8"/>
        <v>2.5</v>
      </c>
      <c r="D27" s="304"/>
      <c r="E27" s="304">
        <f>'Bieu 57'!C26</f>
        <v>2.5</v>
      </c>
      <c r="F27" s="304">
        <f t="shared" si="11"/>
        <v>2.5</v>
      </c>
      <c r="G27" s="304"/>
      <c r="H27" s="304">
        <f>'Bieu 57'!G26</f>
        <v>2.5</v>
      </c>
      <c r="I27" s="304"/>
      <c r="J27" s="304"/>
      <c r="K27" s="304"/>
      <c r="L27" s="304"/>
      <c r="M27" s="304"/>
      <c r="N27" s="305">
        <f>'Bieu 57'!I26</f>
        <v>0</v>
      </c>
      <c r="O27" s="306">
        <f t="shared" si="3"/>
        <v>100</v>
      </c>
      <c r="P27" s="306"/>
      <c r="Q27" s="306">
        <f t="shared" si="10"/>
        <v>100</v>
      </c>
    </row>
    <row r="28" spans="1:17" s="297" customFormat="1" ht="18.75">
      <c r="A28" s="261" t="s">
        <v>294</v>
      </c>
      <c r="B28" s="307" t="s">
        <v>320</v>
      </c>
      <c r="C28" s="304">
        <f t="shared" si="8"/>
        <v>3096.7580000000003</v>
      </c>
      <c r="D28" s="304"/>
      <c r="E28" s="304">
        <f>'Bieu 57'!C27</f>
        <v>3096.7580000000003</v>
      </c>
      <c r="F28" s="304">
        <f t="shared" si="11"/>
        <v>2933.3361930000001</v>
      </c>
      <c r="G28" s="304"/>
      <c r="H28" s="304">
        <f>'Bieu 57'!G27</f>
        <v>2924.8270000000002</v>
      </c>
      <c r="I28" s="304"/>
      <c r="J28" s="304"/>
      <c r="K28" s="304">
        <f t="shared" si="7"/>
        <v>0</v>
      </c>
      <c r="L28" s="304"/>
      <c r="M28" s="304"/>
      <c r="N28" s="305">
        <f>'Bieu 57'!I27</f>
        <v>8.5091929999999998</v>
      </c>
      <c r="O28" s="306">
        <f t="shared" si="3"/>
        <v>94.722809886985033</v>
      </c>
      <c r="P28" s="306"/>
      <c r="Q28" s="306">
        <f>H28/E28*100</f>
        <v>94.448032426169561</v>
      </c>
    </row>
    <row r="29" spans="1:17" s="297" customFormat="1" ht="18.75">
      <c r="A29" s="261" t="s">
        <v>300</v>
      </c>
      <c r="B29" s="307" t="s">
        <v>321</v>
      </c>
      <c r="C29" s="304">
        <f t="shared" si="8"/>
        <v>3234.3940989999996</v>
      </c>
      <c r="D29" s="304"/>
      <c r="E29" s="304">
        <f>'Bieu 57'!C28</f>
        <v>3234.3940989999996</v>
      </c>
      <c r="F29" s="304">
        <f t="shared" si="11"/>
        <v>3234.3940990000001</v>
      </c>
      <c r="G29" s="304"/>
      <c r="H29" s="304">
        <f>'Bieu 57'!G28</f>
        <v>3105.5059900000001</v>
      </c>
      <c r="I29" s="304"/>
      <c r="J29" s="304"/>
      <c r="K29" s="304">
        <f t="shared" si="7"/>
        <v>0</v>
      </c>
      <c r="L29" s="304"/>
      <c r="M29" s="304"/>
      <c r="N29" s="305">
        <f>'Bieu 57'!I28</f>
        <v>128.88810899999999</v>
      </c>
      <c r="O29" s="306">
        <f t="shared" si="3"/>
        <v>100.00000000000003</v>
      </c>
      <c r="P29" s="306"/>
      <c r="Q29" s="306">
        <f>H29/E29*100</f>
        <v>96.015077165771217</v>
      </c>
    </row>
    <row r="30" spans="1:17" s="297" customFormat="1" ht="18.75">
      <c r="A30" s="261" t="s">
        <v>301</v>
      </c>
      <c r="B30" s="307" t="s">
        <v>322</v>
      </c>
      <c r="C30" s="304">
        <f t="shared" si="8"/>
        <v>11921.808999999999</v>
      </c>
      <c r="D30" s="304"/>
      <c r="E30" s="304">
        <f>'Bieu 57'!C29</f>
        <v>11921.808999999999</v>
      </c>
      <c r="F30" s="304">
        <f t="shared" si="11"/>
        <v>11695.278792000001</v>
      </c>
      <c r="G30" s="304"/>
      <c r="H30" s="304">
        <f>'Bieu 57'!G29</f>
        <v>11572.650116000001</v>
      </c>
      <c r="I30" s="304"/>
      <c r="J30" s="304"/>
      <c r="K30" s="304">
        <f t="shared" si="7"/>
        <v>0</v>
      </c>
      <c r="L30" s="304"/>
      <c r="M30" s="304"/>
      <c r="N30" s="305">
        <f>'Bieu 57'!I29</f>
        <v>122.628676</v>
      </c>
      <c r="O30" s="306">
        <f t="shared" si="3"/>
        <v>98.099867159421876</v>
      </c>
      <c r="P30" s="306"/>
      <c r="Q30" s="306">
        <f t="shared" si="4"/>
        <v>97.071259202357638</v>
      </c>
    </row>
    <row r="31" spans="1:17" s="302" customFormat="1" ht="19.5">
      <c r="A31" s="298" t="s">
        <v>302</v>
      </c>
      <c r="B31" s="299" t="s">
        <v>323</v>
      </c>
      <c r="C31" s="300">
        <f t="shared" ref="C31:N31" si="12">SUM(C32:C38)</f>
        <v>47774.941999999995</v>
      </c>
      <c r="D31" s="300">
        <f t="shared" si="12"/>
        <v>0</v>
      </c>
      <c r="E31" s="300">
        <f t="shared" si="12"/>
        <v>47774.941999999995</v>
      </c>
      <c r="F31" s="300">
        <f t="shared" si="12"/>
        <v>44580.930250999998</v>
      </c>
      <c r="G31" s="300">
        <f t="shared" si="12"/>
        <v>0</v>
      </c>
      <c r="H31" s="300">
        <f t="shared" si="12"/>
        <v>44565.178604000001</v>
      </c>
      <c r="I31" s="300">
        <f t="shared" si="12"/>
        <v>0</v>
      </c>
      <c r="J31" s="300">
        <f t="shared" si="12"/>
        <v>0</v>
      </c>
      <c r="K31" s="300">
        <f t="shared" si="12"/>
        <v>0</v>
      </c>
      <c r="L31" s="300">
        <f t="shared" si="12"/>
        <v>0</v>
      </c>
      <c r="M31" s="300">
        <f t="shared" si="12"/>
        <v>0</v>
      </c>
      <c r="N31" s="310">
        <f t="shared" si="12"/>
        <v>15.751647</v>
      </c>
      <c r="O31" s="301">
        <f t="shared" si="3"/>
        <v>93.314462320017057</v>
      </c>
      <c r="P31" s="301"/>
      <c r="Q31" s="301">
        <f t="shared" si="4"/>
        <v>93.281491799613292</v>
      </c>
    </row>
    <row r="32" spans="1:17" s="311" customFormat="1" ht="19.5">
      <c r="A32" s="126"/>
      <c r="B32" s="307" t="s">
        <v>472</v>
      </c>
      <c r="C32" s="304">
        <f t="shared" si="8"/>
        <v>7409.89</v>
      </c>
      <c r="D32" s="304"/>
      <c r="E32" s="304">
        <f>'Bieu 57'!C33</f>
        <v>7409.89</v>
      </c>
      <c r="F32" s="304">
        <f>G32+H32+I32+J32+K32+N32</f>
        <v>7210.7</v>
      </c>
      <c r="G32" s="304"/>
      <c r="H32" s="304">
        <f>'Bieu 57'!G33</f>
        <v>7210.7</v>
      </c>
      <c r="I32" s="304"/>
      <c r="J32" s="304"/>
      <c r="K32" s="304">
        <f t="shared" si="7"/>
        <v>0</v>
      </c>
      <c r="L32" s="304"/>
      <c r="M32" s="304"/>
      <c r="N32" s="305">
        <f>'Bieu 57'!I33</f>
        <v>0</v>
      </c>
      <c r="O32" s="306">
        <f t="shared" si="3"/>
        <v>97.311835938185311</v>
      </c>
      <c r="P32" s="306"/>
      <c r="Q32" s="306">
        <f t="shared" si="4"/>
        <v>97.311835938185311</v>
      </c>
    </row>
    <row r="33" spans="1:17" s="311" customFormat="1" ht="19.5">
      <c r="A33" s="126"/>
      <c r="B33" s="307" t="s">
        <v>369</v>
      </c>
      <c r="C33" s="304">
        <f t="shared" si="8"/>
        <v>8909.59</v>
      </c>
      <c r="D33" s="304"/>
      <c r="E33" s="304">
        <f>'Bieu 57'!C34</f>
        <v>8909.59</v>
      </c>
      <c r="F33" s="304">
        <f t="shared" ref="F33:F38" si="13">G33+H33+I33+J33+K33+N33</f>
        <v>8402.6010000000006</v>
      </c>
      <c r="G33" s="304"/>
      <c r="H33" s="304">
        <f>'Bieu 57'!G34</f>
        <v>8402.6010000000006</v>
      </c>
      <c r="I33" s="304"/>
      <c r="J33" s="304"/>
      <c r="K33" s="304">
        <f t="shared" si="7"/>
        <v>0</v>
      </c>
      <c r="L33" s="304"/>
      <c r="M33" s="304"/>
      <c r="N33" s="305">
        <f>'Bieu 57'!I34</f>
        <v>0</v>
      </c>
      <c r="O33" s="306">
        <f t="shared" si="3"/>
        <v>94.309625919935712</v>
      </c>
      <c r="P33" s="306"/>
      <c r="Q33" s="306">
        <f t="shared" si="4"/>
        <v>94.309625919935712</v>
      </c>
    </row>
    <row r="34" spans="1:17" s="311" customFormat="1" ht="19.5">
      <c r="A34" s="126"/>
      <c r="B34" s="307" t="s">
        <v>370</v>
      </c>
      <c r="C34" s="304">
        <f t="shared" si="8"/>
        <v>560</v>
      </c>
      <c r="D34" s="304"/>
      <c r="E34" s="304">
        <f>'Bieu 57'!C35</f>
        <v>560</v>
      </c>
      <c r="F34" s="304">
        <f t="shared" si="13"/>
        <v>268.92399999999998</v>
      </c>
      <c r="G34" s="304"/>
      <c r="H34" s="304">
        <f>'Bieu 57'!G35</f>
        <v>268.92399999999998</v>
      </c>
      <c r="I34" s="304"/>
      <c r="J34" s="304"/>
      <c r="K34" s="304">
        <f t="shared" si="7"/>
        <v>0</v>
      </c>
      <c r="L34" s="304"/>
      <c r="M34" s="304"/>
      <c r="N34" s="305">
        <f>'Bieu 57'!I35</f>
        <v>0</v>
      </c>
      <c r="O34" s="306">
        <f t="shared" si="3"/>
        <v>48.022142857142853</v>
      </c>
      <c r="P34" s="306"/>
      <c r="Q34" s="306">
        <f t="shared" si="4"/>
        <v>48.022142857142853</v>
      </c>
    </row>
    <row r="35" spans="1:17" s="311" customFormat="1" ht="19.5">
      <c r="A35" s="126"/>
      <c r="B35" s="307" t="s">
        <v>373</v>
      </c>
      <c r="C35" s="304">
        <f t="shared" si="8"/>
        <v>7368.8</v>
      </c>
      <c r="D35" s="304"/>
      <c r="E35" s="304">
        <f>'Bieu 57'!C36</f>
        <v>7368.8</v>
      </c>
      <c r="F35" s="304">
        <f t="shared" si="13"/>
        <v>7335.78</v>
      </c>
      <c r="G35" s="304"/>
      <c r="H35" s="304">
        <f>'Bieu 57'!G36</f>
        <v>7335.78</v>
      </c>
      <c r="I35" s="304"/>
      <c r="J35" s="304"/>
      <c r="K35" s="304">
        <f t="shared" si="7"/>
        <v>0</v>
      </c>
      <c r="L35" s="304"/>
      <c r="M35" s="304"/>
      <c r="N35" s="305"/>
      <c r="O35" s="306">
        <f t="shared" si="3"/>
        <v>99.551894473998473</v>
      </c>
      <c r="P35" s="306"/>
      <c r="Q35" s="306">
        <f t="shared" si="4"/>
        <v>99.551894473998473</v>
      </c>
    </row>
    <row r="36" spans="1:17" s="311" customFormat="1" ht="19.5">
      <c r="A36" s="126"/>
      <c r="B36" s="307" t="s">
        <v>371</v>
      </c>
      <c r="C36" s="304">
        <f t="shared" si="8"/>
        <v>19967.946</v>
      </c>
      <c r="D36" s="304"/>
      <c r="E36" s="304">
        <f>'Bieu 57'!C37</f>
        <v>19967.946</v>
      </c>
      <c r="F36" s="304">
        <f>G36+H36+I36+J36+K36+N36</f>
        <v>18998.782351000002</v>
      </c>
      <c r="G36" s="304"/>
      <c r="H36" s="304">
        <f>'Bieu 57'!G37</f>
        <v>18998.782351000002</v>
      </c>
      <c r="I36" s="304"/>
      <c r="J36" s="304"/>
      <c r="K36" s="304">
        <f t="shared" si="7"/>
        <v>0</v>
      </c>
      <c r="L36" s="304"/>
      <c r="M36" s="304"/>
      <c r="N36" s="305">
        <f>'Bieu 57'!I37</f>
        <v>0</v>
      </c>
      <c r="O36" s="306">
        <f t="shared" si="3"/>
        <v>95.146402894919703</v>
      </c>
      <c r="P36" s="306"/>
      <c r="Q36" s="306">
        <f t="shared" si="4"/>
        <v>95.146402894919703</v>
      </c>
    </row>
    <row r="37" spans="1:17" s="311" customFormat="1" ht="19.5">
      <c r="A37" s="126"/>
      <c r="B37" s="307" t="s">
        <v>374</v>
      </c>
      <c r="C37" s="304">
        <f t="shared" si="8"/>
        <v>1969.348</v>
      </c>
      <c r="D37" s="304"/>
      <c r="E37" s="304">
        <f>'Bieu 57'!C38</f>
        <v>1969.348</v>
      </c>
      <c r="F37" s="304">
        <f>G37+H37+I37+J37+K37+N37</f>
        <v>779.77599999999995</v>
      </c>
      <c r="G37" s="304"/>
      <c r="H37" s="304">
        <f>'Bieu 57'!G38</f>
        <v>779.77599999999995</v>
      </c>
      <c r="I37" s="304"/>
      <c r="J37" s="304"/>
      <c r="K37" s="304">
        <f t="shared" si="7"/>
        <v>0</v>
      </c>
      <c r="L37" s="304"/>
      <c r="M37" s="304"/>
      <c r="N37" s="305">
        <f>'Bieu 57'!I38</f>
        <v>0</v>
      </c>
      <c r="O37" s="306"/>
      <c r="P37" s="306"/>
      <c r="Q37" s="306"/>
    </row>
    <row r="38" spans="1:17" s="311" customFormat="1" ht="19.5">
      <c r="A38" s="126"/>
      <c r="B38" s="307" t="s">
        <v>372</v>
      </c>
      <c r="C38" s="304">
        <f t="shared" si="8"/>
        <v>1589.3679999999999</v>
      </c>
      <c r="D38" s="304"/>
      <c r="E38" s="304">
        <f>'Bieu 57'!C39</f>
        <v>1589.3679999999999</v>
      </c>
      <c r="F38" s="304">
        <f t="shared" si="13"/>
        <v>1584.3669</v>
      </c>
      <c r="G38" s="304"/>
      <c r="H38" s="304">
        <f>'Bieu 57'!G39</f>
        <v>1568.6152529999999</v>
      </c>
      <c r="I38" s="304"/>
      <c r="J38" s="304"/>
      <c r="K38" s="304">
        <f t="shared" si="7"/>
        <v>0</v>
      </c>
      <c r="L38" s="304"/>
      <c r="M38" s="304"/>
      <c r="N38" s="305">
        <f>'Bieu 57'!I39</f>
        <v>15.751647</v>
      </c>
      <c r="O38" s="306">
        <f t="shared" si="3"/>
        <v>99.685340336536285</v>
      </c>
      <c r="P38" s="306"/>
      <c r="Q38" s="306">
        <f t="shared" si="4"/>
        <v>98.694276781714493</v>
      </c>
    </row>
    <row r="39" spans="1:17" s="302" customFormat="1" ht="19.5">
      <c r="A39" s="312" t="s">
        <v>303</v>
      </c>
      <c r="B39" s="299" t="s">
        <v>324</v>
      </c>
      <c r="C39" s="300">
        <f>SUM(C40:C45)</f>
        <v>2198.192</v>
      </c>
      <c r="D39" s="300">
        <f t="shared" ref="D39:N39" si="14">SUM(D40:D45)</f>
        <v>0</v>
      </c>
      <c r="E39" s="300">
        <f t="shared" si="14"/>
        <v>2198.192</v>
      </c>
      <c r="F39" s="300">
        <f t="shared" si="14"/>
        <v>2431.8227749999996</v>
      </c>
      <c r="G39" s="300">
        <f t="shared" si="14"/>
        <v>0</v>
      </c>
      <c r="H39" s="300">
        <f>SUM(H40:H45)</f>
        <v>2065.0320059999999</v>
      </c>
      <c r="I39" s="300">
        <f t="shared" si="14"/>
        <v>0</v>
      </c>
      <c r="J39" s="300">
        <f t="shared" si="14"/>
        <v>0</v>
      </c>
      <c r="K39" s="300">
        <f t="shared" si="14"/>
        <v>324.93399999999997</v>
      </c>
      <c r="L39" s="300">
        <f t="shared" si="14"/>
        <v>0</v>
      </c>
      <c r="M39" s="300">
        <f t="shared" si="14"/>
        <v>324.93399999999997</v>
      </c>
      <c r="N39" s="310">
        <f t="shared" si="14"/>
        <v>41.856769</v>
      </c>
      <c r="O39" s="301">
        <f t="shared" si="3"/>
        <v>110.62831522451175</v>
      </c>
      <c r="P39" s="301"/>
      <c r="Q39" s="301">
        <f t="shared" si="4"/>
        <v>93.942294667617745</v>
      </c>
    </row>
    <row r="40" spans="1:17" s="311" customFormat="1" ht="19.5">
      <c r="A40" s="126"/>
      <c r="B40" s="307" t="s">
        <v>373</v>
      </c>
      <c r="C40" s="304">
        <f t="shared" si="8"/>
        <v>33.18</v>
      </c>
      <c r="D40" s="304"/>
      <c r="E40" s="304">
        <f>'Bieu 57'!C41</f>
        <v>33.18</v>
      </c>
      <c r="F40" s="304">
        <f t="shared" ref="F40:F45" si="15">G40+H40+I40+J40+K40+N40</f>
        <v>33.18</v>
      </c>
      <c r="G40" s="304"/>
      <c r="H40" s="304">
        <f>'Bieu 57'!G41</f>
        <v>33.18</v>
      </c>
      <c r="I40" s="304"/>
      <c r="J40" s="304"/>
      <c r="K40" s="304">
        <f t="shared" si="7"/>
        <v>0</v>
      </c>
      <c r="L40" s="304"/>
      <c r="M40" s="304"/>
      <c r="N40" s="305">
        <f>'Bieu 57'!I41</f>
        <v>0</v>
      </c>
      <c r="O40" s="306">
        <f t="shared" si="3"/>
        <v>100</v>
      </c>
      <c r="P40" s="306"/>
      <c r="Q40" s="306">
        <f t="shared" si="4"/>
        <v>100</v>
      </c>
    </row>
    <row r="41" spans="1:17" s="311" customFormat="1" ht="19.5">
      <c r="A41" s="126"/>
      <c r="B41" s="307" t="s">
        <v>482</v>
      </c>
      <c r="C41" s="304">
        <f t="shared" si="8"/>
        <v>0</v>
      </c>
      <c r="D41" s="304"/>
      <c r="E41" s="304"/>
      <c r="F41" s="304">
        <f t="shared" si="15"/>
        <v>349.99999999999994</v>
      </c>
      <c r="G41" s="304"/>
      <c r="H41" s="304">
        <v>0</v>
      </c>
      <c r="I41" s="304"/>
      <c r="J41" s="304"/>
      <c r="K41" s="304">
        <f t="shared" si="7"/>
        <v>324.93399999999997</v>
      </c>
      <c r="L41" s="304"/>
      <c r="M41" s="304">
        <f>'Bieu 57'!G42</f>
        <v>324.93399999999997</v>
      </c>
      <c r="N41" s="305">
        <f>'Bieu 57'!I42</f>
        <v>25.065999999999999</v>
      </c>
      <c r="O41" s="306"/>
      <c r="P41" s="306"/>
      <c r="Q41" s="306"/>
    </row>
    <row r="42" spans="1:17" s="311" customFormat="1" ht="19.5">
      <c r="A42" s="126"/>
      <c r="B42" s="307" t="s">
        <v>374</v>
      </c>
      <c r="C42" s="304">
        <f t="shared" si="8"/>
        <v>864.24599999999998</v>
      </c>
      <c r="D42" s="304"/>
      <c r="E42" s="304">
        <f>'Bieu 57'!C43</f>
        <v>864.24599999999998</v>
      </c>
      <c r="F42" s="304">
        <f t="shared" si="15"/>
        <v>799.291247</v>
      </c>
      <c r="G42" s="304"/>
      <c r="H42" s="304">
        <f>'Bieu 57'!G43</f>
        <v>799.291247</v>
      </c>
      <c r="I42" s="304"/>
      <c r="J42" s="304"/>
      <c r="K42" s="304">
        <f t="shared" si="7"/>
        <v>0</v>
      </c>
      <c r="L42" s="304"/>
      <c r="M42" s="304"/>
      <c r="N42" s="305">
        <f>'Bieu 57'!I43</f>
        <v>0</v>
      </c>
      <c r="O42" s="306">
        <f t="shared" si="3"/>
        <v>92.484228680260017</v>
      </c>
      <c r="P42" s="306"/>
      <c r="Q42" s="306">
        <f t="shared" si="4"/>
        <v>92.484228680260017</v>
      </c>
    </row>
    <row r="43" spans="1:17" s="311" customFormat="1" ht="19.5">
      <c r="A43" s="126"/>
      <c r="B43" s="307" t="s">
        <v>470</v>
      </c>
      <c r="C43" s="304">
        <f t="shared" si="8"/>
        <v>391.22399999999999</v>
      </c>
      <c r="D43" s="304"/>
      <c r="E43" s="304">
        <f>'Bieu 57'!C44</f>
        <v>391.22399999999999</v>
      </c>
      <c r="F43" s="304">
        <f t="shared" si="15"/>
        <v>376</v>
      </c>
      <c r="G43" s="304"/>
      <c r="H43" s="304">
        <f>'Bieu 57'!G44</f>
        <v>376</v>
      </c>
      <c r="I43" s="304"/>
      <c r="J43" s="304"/>
      <c r="K43" s="304"/>
      <c r="L43" s="304"/>
      <c r="M43" s="304"/>
      <c r="N43" s="305"/>
      <c r="O43" s="306">
        <f t="shared" si="3"/>
        <v>96.108623192851155</v>
      </c>
      <c r="P43" s="306"/>
      <c r="Q43" s="306">
        <f t="shared" si="4"/>
        <v>96.108623192851155</v>
      </c>
    </row>
    <row r="44" spans="1:17" s="311" customFormat="1" ht="19.5">
      <c r="A44" s="126"/>
      <c r="B44" s="307" t="s">
        <v>468</v>
      </c>
      <c r="C44" s="304">
        <f t="shared" si="8"/>
        <v>6</v>
      </c>
      <c r="D44" s="304"/>
      <c r="E44" s="304">
        <f>'Bieu 57'!C45</f>
        <v>6</v>
      </c>
      <c r="F44" s="304">
        <f t="shared" si="15"/>
        <v>6</v>
      </c>
      <c r="G44" s="304"/>
      <c r="H44" s="304">
        <f>'Bieu 57'!G45</f>
        <v>6</v>
      </c>
      <c r="I44" s="304"/>
      <c r="J44" s="304"/>
      <c r="K44" s="304"/>
      <c r="L44" s="304"/>
      <c r="M44" s="304"/>
      <c r="N44" s="305"/>
      <c r="O44" s="306">
        <f t="shared" si="3"/>
        <v>100</v>
      </c>
      <c r="P44" s="306"/>
      <c r="Q44" s="306">
        <f t="shared" si="4"/>
        <v>100</v>
      </c>
    </row>
    <row r="45" spans="1:17" s="311" customFormat="1" ht="19.5">
      <c r="A45" s="126"/>
      <c r="B45" s="307" t="s">
        <v>372</v>
      </c>
      <c r="C45" s="304">
        <f t="shared" si="8"/>
        <v>903.54200000000003</v>
      </c>
      <c r="D45" s="304"/>
      <c r="E45" s="304">
        <f>'Bieu 57'!C46</f>
        <v>903.54200000000003</v>
      </c>
      <c r="F45" s="304">
        <f t="shared" si="15"/>
        <v>867.35152799999992</v>
      </c>
      <c r="G45" s="304"/>
      <c r="H45" s="304">
        <f>'Bieu 57'!G46</f>
        <v>850.56075899999996</v>
      </c>
      <c r="I45" s="304"/>
      <c r="J45" s="304"/>
      <c r="K45" s="304">
        <f t="shared" si="7"/>
        <v>0</v>
      </c>
      <c r="L45" s="304"/>
      <c r="M45" s="304"/>
      <c r="N45" s="305">
        <f>'Bieu 57'!I46</f>
        <v>16.790769000000001</v>
      </c>
      <c r="O45" s="306">
        <f t="shared" si="3"/>
        <v>95.994599918985486</v>
      </c>
      <c r="P45" s="306"/>
      <c r="Q45" s="306">
        <f t="shared" si="4"/>
        <v>94.136272469901783</v>
      </c>
    </row>
    <row r="46" spans="1:17" s="302" customFormat="1" ht="19.5">
      <c r="A46" s="312" t="s">
        <v>304</v>
      </c>
      <c r="B46" s="299" t="s">
        <v>325</v>
      </c>
      <c r="C46" s="300">
        <f t="shared" ref="C46:N46" si="16">SUM(C47:C52)</f>
        <v>30903.624</v>
      </c>
      <c r="D46" s="300">
        <f t="shared" si="16"/>
        <v>0</v>
      </c>
      <c r="E46" s="300">
        <f t="shared" si="16"/>
        <v>30903.624</v>
      </c>
      <c r="F46" s="300">
        <f t="shared" si="16"/>
        <v>31327.445484</v>
      </c>
      <c r="G46" s="300">
        <f t="shared" si="16"/>
        <v>0</v>
      </c>
      <c r="H46" s="300">
        <f t="shared" si="16"/>
        <v>30239.328778999999</v>
      </c>
      <c r="I46" s="300">
        <f t="shared" si="16"/>
        <v>0</v>
      </c>
      <c r="J46" s="300">
        <f t="shared" si="16"/>
        <v>0</v>
      </c>
      <c r="K46" s="300">
        <f t="shared" si="16"/>
        <v>696.54</v>
      </c>
      <c r="L46" s="300">
        <f t="shared" si="16"/>
        <v>0</v>
      </c>
      <c r="M46" s="300">
        <f>SUM(M47:M52)</f>
        <v>696.54</v>
      </c>
      <c r="N46" s="310">
        <f t="shared" si="16"/>
        <v>391.57670500000006</v>
      </c>
      <c r="O46" s="301">
        <f t="shared" si="3"/>
        <v>101.37142971969891</v>
      </c>
      <c r="P46" s="301"/>
      <c r="Q46" s="301">
        <f t="shared" si="4"/>
        <v>97.85042938329822</v>
      </c>
    </row>
    <row r="47" spans="1:17" s="311" customFormat="1" ht="19.5">
      <c r="A47" s="126"/>
      <c r="B47" s="307" t="s">
        <v>474</v>
      </c>
      <c r="C47" s="304">
        <f t="shared" si="8"/>
        <v>28034.11</v>
      </c>
      <c r="D47" s="304"/>
      <c r="E47" s="304">
        <f>'Bieu 57'!C48</f>
        <v>28034.11</v>
      </c>
      <c r="F47" s="304">
        <f t="shared" ref="F47:F52" si="17">G47+H47+I47+J47+K47+N47</f>
        <v>27943.781999999999</v>
      </c>
      <c r="G47" s="304"/>
      <c r="H47" s="304">
        <f>'Bieu 57'!G48</f>
        <v>27943.781999999999</v>
      </c>
      <c r="I47" s="304"/>
      <c r="J47" s="304"/>
      <c r="K47" s="304">
        <f t="shared" si="7"/>
        <v>0</v>
      </c>
      <c r="L47" s="304"/>
      <c r="M47" s="304"/>
      <c r="N47" s="305">
        <f>'Bieu 57'!I48</f>
        <v>0</v>
      </c>
      <c r="O47" s="306">
        <f t="shared" si="3"/>
        <v>99.677792517757823</v>
      </c>
      <c r="P47" s="306"/>
      <c r="Q47" s="306">
        <f>H47/E47*100</f>
        <v>99.677792517757823</v>
      </c>
    </row>
    <row r="48" spans="1:17" s="311" customFormat="1" ht="19.5">
      <c r="A48" s="126"/>
      <c r="B48" s="307" t="s">
        <v>438</v>
      </c>
      <c r="C48" s="304">
        <f t="shared" si="8"/>
        <v>0</v>
      </c>
      <c r="D48" s="304"/>
      <c r="E48" s="304"/>
      <c r="F48" s="304">
        <f t="shared" si="17"/>
        <v>520</v>
      </c>
      <c r="G48" s="304"/>
      <c r="H48" s="304"/>
      <c r="I48" s="304"/>
      <c r="J48" s="304"/>
      <c r="K48" s="304">
        <f t="shared" si="7"/>
        <v>416.01499999999999</v>
      </c>
      <c r="L48" s="304"/>
      <c r="M48" s="304">
        <f>'Bieu 57'!G49</f>
        <v>416.01499999999999</v>
      </c>
      <c r="N48" s="305">
        <f>'Bieu 57'!I49</f>
        <v>103.985</v>
      </c>
      <c r="O48" s="306"/>
      <c r="P48" s="306"/>
      <c r="Q48" s="306"/>
    </row>
    <row r="49" spans="1:17" s="311" customFormat="1" ht="19.5">
      <c r="A49" s="126"/>
      <c r="B49" s="308" t="s">
        <v>513</v>
      </c>
      <c r="C49" s="304">
        <f t="shared" si="8"/>
        <v>150</v>
      </c>
      <c r="D49" s="304"/>
      <c r="E49" s="304">
        <f>'Bieu 57'!C50</f>
        <v>150</v>
      </c>
      <c r="F49" s="304">
        <f t="shared" si="17"/>
        <v>150</v>
      </c>
      <c r="G49" s="304"/>
      <c r="H49" s="304">
        <f>'Bieu 57'!G50</f>
        <v>150</v>
      </c>
      <c r="I49" s="304"/>
      <c r="J49" s="304"/>
      <c r="K49" s="304"/>
      <c r="L49" s="304"/>
      <c r="M49" s="304"/>
      <c r="N49" s="305"/>
      <c r="O49" s="306">
        <f t="shared" si="3"/>
        <v>100</v>
      </c>
      <c r="P49" s="306"/>
      <c r="Q49" s="306">
        <f>H49/E49*100</f>
        <v>100</v>
      </c>
    </row>
    <row r="50" spans="1:17" s="311" customFormat="1" ht="19.5">
      <c r="A50" s="126"/>
      <c r="B50" s="308" t="s">
        <v>514</v>
      </c>
      <c r="C50" s="304">
        <f t="shared" si="8"/>
        <v>585</v>
      </c>
      <c r="D50" s="304"/>
      <c r="E50" s="304">
        <f>'Bieu 57'!C51</f>
        <v>585</v>
      </c>
      <c r="F50" s="304">
        <f t="shared" si="17"/>
        <v>584.80999999999995</v>
      </c>
      <c r="G50" s="304"/>
      <c r="H50" s="304">
        <f>'Bieu 57'!G51</f>
        <v>584.80999999999995</v>
      </c>
      <c r="I50" s="304"/>
      <c r="J50" s="304"/>
      <c r="K50" s="304"/>
      <c r="L50" s="304"/>
      <c r="M50" s="304"/>
      <c r="N50" s="305"/>
      <c r="O50" s="306">
        <f t="shared" si="3"/>
        <v>99.967521367521357</v>
      </c>
      <c r="P50" s="306"/>
      <c r="Q50" s="306">
        <f>H50/E50*100</f>
        <v>99.967521367521357</v>
      </c>
    </row>
    <row r="51" spans="1:17" s="311" customFormat="1" ht="19.5">
      <c r="A51" s="126"/>
      <c r="B51" s="307" t="s">
        <v>468</v>
      </c>
      <c r="C51" s="304">
        <f t="shared" si="8"/>
        <v>2.8</v>
      </c>
      <c r="D51" s="304"/>
      <c r="E51" s="304">
        <f>'Bieu 57'!C52</f>
        <v>2.8</v>
      </c>
      <c r="F51" s="304">
        <f t="shared" si="17"/>
        <v>2.8</v>
      </c>
      <c r="G51" s="304"/>
      <c r="H51" s="304">
        <f>'Bieu 57'!G52</f>
        <v>2.8</v>
      </c>
      <c r="I51" s="304"/>
      <c r="J51" s="304"/>
      <c r="K51" s="304"/>
      <c r="L51" s="304"/>
      <c r="M51" s="304"/>
      <c r="N51" s="305"/>
      <c r="O51" s="306">
        <f t="shared" si="3"/>
        <v>100</v>
      </c>
      <c r="P51" s="306"/>
      <c r="Q51" s="306">
        <f>H51/E51*100</f>
        <v>100</v>
      </c>
    </row>
    <row r="52" spans="1:17" s="311" customFormat="1" ht="19.5">
      <c r="A52" s="126"/>
      <c r="B52" s="307" t="s">
        <v>372</v>
      </c>
      <c r="C52" s="304">
        <f t="shared" si="8"/>
        <v>2131.7139999999999</v>
      </c>
      <c r="D52" s="304"/>
      <c r="E52" s="304">
        <f>'Bieu 57'!C53</f>
        <v>2131.7139999999999</v>
      </c>
      <c r="F52" s="304">
        <f t="shared" si="17"/>
        <v>2126.053484</v>
      </c>
      <c r="G52" s="304"/>
      <c r="H52" s="304">
        <f>'Bieu 57'!G53-K52</f>
        <v>1557.9367790000001</v>
      </c>
      <c r="I52" s="304"/>
      <c r="J52" s="304"/>
      <c r="K52" s="304">
        <f t="shared" si="7"/>
        <v>280.52499999999998</v>
      </c>
      <c r="L52" s="304"/>
      <c r="M52" s="304">
        <f>80.525+200</f>
        <v>280.52499999999998</v>
      </c>
      <c r="N52" s="305">
        <f>'Bieu 57'!I53</f>
        <v>287.59170500000005</v>
      </c>
      <c r="O52" s="306">
        <f t="shared" si="3"/>
        <v>99.734461752373917</v>
      </c>
      <c r="P52" s="306"/>
      <c r="Q52" s="306">
        <f t="shared" si="4"/>
        <v>73.083761658458883</v>
      </c>
    </row>
    <row r="53" spans="1:17" s="302" customFormat="1" ht="19.5">
      <c r="A53" s="298" t="s">
        <v>305</v>
      </c>
      <c r="B53" s="299" t="s">
        <v>326</v>
      </c>
      <c r="C53" s="300">
        <f>SUM(C54:C56)</f>
        <v>1644.046</v>
      </c>
      <c r="D53" s="300">
        <f t="shared" ref="D53:N53" si="18">SUM(D54:D56)</f>
        <v>0</v>
      </c>
      <c r="E53" s="300">
        <f t="shared" si="18"/>
        <v>1644.046</v>
      </c>
      <c r="F53" s="300">
        <f t="shared" si="18"/>
        <v>1629.926696</v>
      </c>
      <c r="G53" s="300">
        <f t="shared" si="18"/>
        <v>0</v>
      </c>
      <c r="H53" s="300">
        <f>SUM(H54:H56)</f>
        <v>1578.8820000000001</v>
      </c>
      <c r="I53" s="300">
        <f t="shared" si="18"/>
        <v>0</v>
      </c>
      <c r="J53" s="300">
        <f t="shared" si="18"/>
        <v>0</v>
      </c>
      <c r="K53" s="300">
        <f t="shared" si="18"/>
        <v>45</v>
      </c>
      <c r="L53" s="300">
        <f t="shared" si="18"/>
        <v>0</v>
      </c>
      <c r="M53" s="300">
        <f t="shared" si="18"/>
        <v>45</v>
      </c>
      <c r="N53" s="300">
        <f t="shared" si="18"/>
        <v>6.0446960000000001</v>
      </c>
      <c r="O53" s="301">
        <f t="shared" si="3"/>
        <v>99.141185587264587</v>
      </c>
      <c r="P53" s="301"/>
      <c r="Q53" s="301">
        <f t="shared" si="4"/>
        <v>96.03636394602097</v>
      </c>
    </row>
    <row r="54" spans="1:17" s="297" customFormat="1" ht="18.75">
      <c r="A54" s="261"/>
      <c r="B54" s="307" t="s">
        <v>437</v>
      </c>
      <c r="C54" s="304">
        <f t="shared" si="8"/>
        <v>402.33699999999999</v>
      </c>
      <c r="D54" s="304"/>
      <c r="E54" s="304">
        <f>'Bieu 57'!C55</f>
        <v>402.33699999999999</v>
      </c>
      <c r="F54" s="304">
        <f>G54+H54+I54+J54+K54+N54</f>
        <v>390.72</v>
      </c>
      <c r="G54" s="304"/>
      <c r="H54" s="304">
        <f>'Bieu 57'!G55</f>
        <v>390.72</v>
      </c>
      <c r="I54" s="304"/>
      <c r="J54" s="304"/>
      <c r="K54" s="304">
        <f t="shared" si="7"/>
        <v>0</v>
      </c>
      <c r="L54" s="304"/>
      <c r="M54" s="304"/>
      <c r="N54" s="305">
        <f>'Bieu 57'!I55</f>
        <v>0</v>
      </c>
      <c r="O54" s="306">
        <f t="shared" si="3"/>
        <v>97.112619520451773</v>
      </c>
      <c r="P54" s="306"/>
      <c r="Q54" s="306">
        <f t="shared" si="4"/>
        <v>97.112619520451773</v>
      </c>
    </row>
    <row r="55" spans="1:17" s="297" customFormat="1" ht="18.75">
      <c r="A55" s="261"/>
      <c r="B55" s="307" t="s">
        <v>468</v>
      </c>
      <c r="C55" s="304">
        <f t="shared" si="8"/>
        <v>2.5</v>
      </c>
      <c r="D55" s="304"/>
      <c r="E55" s="304">
        <f>'Bieu 57'!C56</f>
        <v>2.5</v>
      </c>
      <c r="F55" s="304">
        <f>G55+H55+I55+J55+K55+N55</f>
        <v>2.5</v>
      </c>
      <c r="G55" s="304"/>
      <c r="H55" s="304">
        <f>'Bieu 57'!G56</f>
        <v>2.5</v>
      </c>
      <c r="I55" s="304"/>
      <c r="J55" s="304"/>
      <c r="K55" s="304"/>
      <c r="L55" s="304"/>
      <c r="M55" s="304"/>
      <c r="N55" s="305"/>
      <c r="O55" s="306"/>
      <c r="P55" s="306"/>
      <c r="Q55" s="306"/>
    </row>
    <row r="56" spans="1:17" s="297" customFormat="1" ht="18.75">
      <c r="A56" s="261"/>
      <c r="B56" s="307" t="s">
        <v>372</v>
      </c>
      <c r="C56" s="304">
        <f t="shared" si="8"/>
        <v>1239.2090000000001</v>
      </c>
      <c r="D56" s="304"/>
      <c r="E56" s="304">
        <f>'Bieu 57'!C57+'Bieu 57'!C56</f>
        <v>1239.2090000000001</v>
      </c>
      <c r="F56" s="304">
        <f t="shared" ref="F56:F65" si="19">G56+H56+I56+J56+K56+N56</f>
        <v>1236.706696</v>
      </c>
      <c r="G56" s="304"/>
      <c r="H56" s="304">
        <f>'Bieu 57'!G57-K56</f>
        <v>1185.662</v>
      </c>
      <c r="I56" s="304"/>
      <c r="J56" s="304"/>
      <c r="K56" s="304">
        <f t="shared" si="7"/>
        <v>45</v>
      </c>
      <c r="L56" s="304"/>
      <c r="M56" s="304">
        <v>45</v>
      </c>
      <c r="N56" s="305">
        <f>'Bieu 57'!I57</f>
        <v>6.0446960000000001</v>
      </c>
      <c r="O56" s="306">
        <f t="shared" si="3"/>
        <v>99.798072480106256</v>
      </c>
      <c r="P56" s="306"/>
      <c r="Q56" s="306">
        <f t="shared" si="4"/>
        <v>95.678937128442413</v>
      </c>
    </row>
    <row r="57" spans="1:17" s="297" customFormat="1" ht="18.75">
      <c r="A57" s="261" t="s">
        <v>306</v>
      </c>
      <c r="B57" s="307" t="s">
        <v>327</v>
      </c>
      <c r="C57" s="304">
        <f>SUM(C58:C59)</f>
        <v>968.07331499999998</v>
      </c>
      <c r="D57" s="304">
        <f t="shared" ref="D57:N57" si="20">SUM(D58:D59)</f>
        <v>0</v>
      </c>
      <c r="E57" s="304">
        <f t="shared" si="20"/>
        <v>968.07331499999998</v>
      </c>
      <c r="F57" s="304">
        <f t="shared" si="20"/>
        <v>968.07331499999998</v>
      </c>
      <c r="G57" s="304">
        <f t="shared" si="20"/>
        <v>0</v>
      </c>
      <c r="H57" s="304">
        <f t="shared" si="20"/>
        <v>956.44226900000001</v>
      </c>
      <c r="I57" s="304">
        <f t="shared" si="20"/>
        <v>0</v>
      </c>
      <c r="J57" s="304">
        <f t="shared" si="20"/>
        <v>0</v>
      </c>
      <c r="K57" s="304">
        <f t="shared" si="20"/>
        <v>0</v>
      </c>
      <c r="L57" s="304">
        <f t="shared" si="20"/>
        <v>0</v>
      </c>
      <c r="M57" s="304">
        <f t="shared" si="20"/>
        <v>0</v>
      </c>
      <c r="N57" s="304">
        <f t="shared" si="20"/>
        <v>11.631046</v>
      </c>
      <c r="O57" s="306">
        <f t="shared" si="3"/>
        <v>100</v>
      </c>
      <c r="P57" s="306"/>
      <c r="Q57" s="306">
        <f t="shared" si="4"/>
        <v>98.798536658352162</v>
      </c>
    </row>
    <row r="58" spans="1:17" s="297" customFormat="1" ht="18.75">
      <c r="A58" s="261"/>
      <c r="B58" s="308" t="s">
        <v>372</v>
      </c>
      <c r="C58" s="304">
        <f t="shared" si="8"/>
        <v>945.07331499999998</v>
      </c>
      <c r="D58" s="304"/>
      <c r="E58" s="304">
        <f>'Bieu 57'!C59</f>
        <v>945.07331499999998</v>
      </c>
      <c r="F58" s="304">
        <f t="shared" si="19"/>
        <v>945.07331499999998</v>
      </c>
      <c r="G58" s="304"/>
      <c r="H58" s="304">
        <f>'Bieu 57'!G59</f>
        <v>933.44226900000001</v>
      </c>
      <c r="I58" s="304"/>
      <c r="J58" s="304"/>
      <c r="K58" s="304"/>
      <c r="L58" s="304"/>
      <c r="M58" s="304"/>
      <c r="N58" s="305">
        <f>'Bieu 57'!I59</f>
        <v>11.631046</v>
      </c>
      <c r="O58" s="306">
        <f t="shared" si="3"/>
        <v>100</v>
      </c>
      <c r="P58" s="306"/>
      <c r="Q58" s="306">
        <f t="shared" si="4"/>
        <v>98.769296961897609</v>
      </c>
    </row>
    <row r="59" spans="1:17" s="297" customFormat="1" ht="18.75">
      <c r="A59" s="261"/>
      <c r="B59" s="308" t="s">
        <v>468</v>
      </c>
      <c r="C59" s="304">
        <f t="shared" si="8"/>
        <v>23</v>
      </c>
      <c r="D59" s="304"/>
      <c r="E59" s="304">
        <f>'Bieu 57'!C60</f>
        <v>23</v>
      </c>
      <c r="F59" s="304">
        <f t="shared" si="19"/>
        <v>23</v>
      </c>
      <c r="G59" s="304"/>
      <c r="H59" s="304">
        <f>'Bieu 57'!G60</f>
        <v>23</v>
      </c>
      <c r="I59" s="304"/>
      <c r="J59" s="304"/>
      <c r="K59" s="304"/>
      <c r="L59" s="304"/>
      <c r="M59" s="304"/>
      <c r="N59" s="305"/>
      <c r="O59" s="306">
        <f t="shared" si="3"/>
        <v>100</v>
      </c>
      <c r="P59" s="306"/>
      <c r="Q59" s="306">
        <f t="shared" si="4"/>
        <v>100</v>
      </c>
    </row>
    <row r="60" spans="1:17" s="297" customFormat="1" ht="18.75">
      <c r="A60" s="261" t="s">
        <v>307</v>
      </c>
      <c r="B60" s="307" t="s">
        <v>328</v>
      </c>
      <c r="C60" s="304">
        <f>SUM(C61:C62)</f>
        <v>791.97</v>
      </c>
      <c r="D60" s="304">
        <f t="shared" ref="D60:N60" si="21">SUM(D61:D62)</f>
        <v>0</v>
      </c>
      <c r="E60" s="304">
        <f t="shared" si="21"/>
        <v>791.97</v>
      </c>
      <c r="F60" s="304">
        <f>SUM(F61:F62)</f>
        <v>791.40458699999999</v>
      </c>
      <c r="G60" s="304">
        <f t="shared" si="21"/>
        <v>0</v>
      </c>
      <c r="H60" s="304">
        <f>SUM(H61:H62)</f>
        <v>780.30353700000001</v>
      </c>
      <c r="I60" s="304">
        <f t="shared" si="21"/>
        <v>0</v>
      </c>
      <c r="J60" s="304">
        <f t="shared" si="21"/>
        <v>0</v>
      </c>
      <c r="K60" s="304">
        <f t="shared" si="21"/>
        <v>0</v>
      </c>
      <c r="L60" s="304">
        <f t="shared" si="21"/>
        <v>0</v>
      </c>
      <c r="M60" s="304">
        <f t="shared" si="21"/>
        <v>0</v>
      </c>
      <c r="N60" s="304">
        <f t="shared" si="21"/>
        <v>11.101050000000001</v>
      </c>
      <c r="O60" s="306">
        <f t="shared" si="3"/>
        <v>99.928606765407778</v>
      </c>
      <c r="P60" s="306"/>
      <c r="Q60" s="306">
        <f t="shared" si="4"/>
        <v>98.526905943406945</v>
      </c>
    </row>
    <row r="61" spans="1:17" s="297" customFormat="1" ht="18.75">
      <c r="A61" s="261"/>
      <c r="B61" s="308" t="s">
        <v>372</v>
      </c>
      <c r="C61" s="304">
        <f t="shared" si="8"/>
        <v>789.47</v>
      </c>
      <c r="D61" s="304"/>
      <c r="E61" s="304">
        <f>'Bieu 57'!C62</f>
        <v>789.47</v>
      </c>
      <c r="F61" s="304">
        <f>G61+H61+I61+J61+K61+N61</f>
        <v>788.90458699999999</v>
      </c>
      <c r="G61" s="304"/>
      <c r="H61" s="304">
        <f>'Bieu 57'!G62</f>
        <v>777.80353700000001</v>
      </c>
      <c r="I61" s="304"/>
      <c r="J61" s="304"/>
      <c r="K61" s="304"/>
      <c r="L61" s="304"/>
      <c r="M61" s="304"/>
      <c r="N61" s="305">
        <f>'Bieu 57'!I62</f>
        <v>11.101050000000001</v>
      </c>
      <c r="O61" s="306">
        <f t="shared" si="3"/>
        <v>99.928380685776531</v>
      </c>
      <c r="P61" s="306"/>
      <c r="Q61" s="306">
        <f t="shared" si="4"/>
        <v>98.522241123791915</v>
      </c>
    </row>
    <row r="62" spans="1:17" s="297" customFormat="1" ht="18.75">
      <c r="A62" s="261"/>
      <c r="B62" s="308" t="s">
        <v>468</v>
      </c>
      <c r="C62" s="304">
        <f t="shared" si="8"/>
        <v>2.5</v>
      </c>
      <c r="D62" s="304"/>
      <c r="E62" s="304">
        <f>'Bieu 57'!C63</f>
        <v>2.5</v>
      </c>
      <c r="F62" s="304">
        <f>G62+H62+I62+J62+K62+N62</f>
        <v>2.5</v>
      </c>
      <c r="G62" s="304"/>
      <c r="H62" s="304">
        <f>'Bieu 57'!G63</f>
        <v>2.5</v>
      </c>
      <c r="I62" s="304"/>
      <c r="J62" s="304"/>
      <c r="K62" s="304"/>
      <c r="L62" s="304"/>
      <c r="M62" s="304"/>
      <c r="N62" s="305"/>
      <c r="O62" s="306">
        <f t="shared" si="3"/>
        <v>100</v>
      </c>
      <c r="P62" s="306"/>
      <c r="Q62" s="306">
        <f t="shared" si="4"/>
        <v>100</v>
      </c>
    </row>
    <row r="63" spans="1:17" s="297" customFormat="1" ht="18.75">
      <c r="A63" s="261" t="s">
        <v>308</v>
      </c>
      <c r="B63" s="307" t="s">
        <v>329</v>
      </c>
      <c r="C63" s="305">
        <f t="shared" ref="C63:M63" si="22">SUM(C64:C65)</f>
        <v>1935.0138499999998</v>
      </c>
      <c r="D63" s="305">
        <f t="shared" si="22"/>
        <v>0</v>
      </c>
      <c r="E63" s="305">
        <f t="shared" si="22"/>
        <v>1935.0138499999998</v>
      </c>
      <c r="F63" s="305">
        <f>SUM(F64:F65)</f>
        <v>1934.9552329999999</v>
      </c>
      <c r="G63" s="305">
        <f t="shared" si="22"/>
        <v>0</v>
      </c>
      <c r="H63" s="305">
        <f t="shared" si="22"/>
        <v>1907.6315169999998</v>
      </c>
      <c r="I63" s="305">
        <f t="shared" si="22"/>
        <v>0</v>
      </c>
      <c r="J63" s="305">
        <f t="shared" si="22"/>
        <v>0</v>
      </c>
      <c r="K63" s="305">
        <f t="shared" si="22"/>
        <v>0</v>
      </c>
      <c r="L63" s="305">
        <f t="shared" si="22"/>
        <v>0</v>
      </c>
      <c r="M63" s="305">
        <f t="shared" si="22"/>
        <v>0</v>
      </c>
      <c r="N63" s="305">
        <f>SUM(N64:N65)</f>
        <v>27.323716000000001</v>
      </c>
      <c r="O63" s="306">
        <f t="shared" si="3"/>
        <v>99.996970719356867</v>
      </c>
      <c r="P63" s="306"/>
      <c r="Q63" s="306">
        <f t="shared" si="4"/>
        <v>98.584902480155378</v>
      </c>
    </row>
    <row r="64" spans="1:17" s="297" customFormat="1" ht="18.75">
      <c r="A64" s="261"/>
      <c r="B64" s="308" t="s">
        <v>372</v>
      </c>
      <c r="C64" s="304">
        <f t="shared" si="8"/>
        <v>1926.9138499999999</v>
      </c>
      <c r="D64" s="304"/>
      <c r="E64" s="304">
        <f>'Bieu 57'!C65</f>
        <v>1926.9138499999999</v>
      </c>
      <c r="F64" s="304">
        <f t="shared" si="19"/>
        <v>1926.855233</v>
      </c>
      <c r="G64" s="304"/>
      <c r="H64" s="304">
        <f>'Bieu 57'!G65</f>
        <v>1899.5315169999999</v>
      </c>
      <c r="I64" s="304"/>
      <c r="J64" s="304"/>
      <c r="K64" s="304"/>
      <c r="L64" s="304"/>
      <c r="M64" s="304"/>
      <c r="N64" s="305">
        <f>'Bieu 57'!I65</f>
        <v>27.323716000000001</v>
      </c>
      <c r="O64" s="306">
        <f t="shared" si="3"/>
        <v>99.996957985433554</v>
      </c>
      <c r="P64" s="306"/>
      <c r="Q64" s="306">
        <f t="shared" si="4"/>
        <v>98.578953957905284</v>
      </c>
    </row>
    <row r="65" spans="1:17" s="297" customFormat="1" ht="18.75">
      <c r="A65" s="261"/>
      <c r="B65" s="308" t="s">
        <v>468</v>
      </c>
      <c r="C65" s="304">
        <f t="shared" si="8"/>
        <v>8.1</v>
      </c>
      <c r="D65" s="304"/>
      <c r="E65" s="304">
        <f>'Bieu 57'!C66</f>
        <v>8.1</v>
      </c>
      <c r="F65" s="304">
        <f t="shared" si="19"/>
        <v>8.1</v>
      </c>
      <c r="G65" s="304"/>
      <c r="H65" s="304">
        <f>'Bieu 57'!G66</f>
        <v>8.1</v>
      </c>
      <c r="I65" s="304"/>
      <c r="J65" s="304"/>
      <c r="K65" s="304"/>
      <c r="L65" s="304"/>
      <c r="M65" s="304"/>
      <c r="N65" s="305"/>
      <c r="O65" s="306">
        <f t="shared" si="3"/>
        <v>100</v>
      </c>
      <c r="P65" s="306"/>
      <c r="Q65" s="306">
        <f t="shared" si="4"/>
        <v>100</v>
      </c>
    </row>
    <row r="66" spans="1:17" s="302" customFormat="1" ht="19.5">
      <c r="A66" s="298" t="s">
        <v>309</v>
      </c>
      <c r="B66" s="299" t="s">
        <v>330</v>
      </c>
      <c r="C66" s="300">
        <f>SUM(C67:C77)</f>
        <v>89773.36825</v>
      </c>
      <c r="D66" s="300">
        <f t="shared" ref="D66:N66" si="23">SUM(D67:D77)</f>
        <v>0</v>
      </c>
      <c r="E66" s="300">
        <f t="shared" si="23"/>
        <v>89773.36825</v>
      </c>
      <c r="F66" s="300">
        <f>SUM(F67:F77)</f>
        <v>90355.960989000014</v>
      </c>
      <c r="G66" s="300">
        <f t="shared" si="23"/>
        <v>0</v>
      </c>
      <c r="H66" s="300">
        <f>SUM(H67:H77)</f>
        <v>87311.989193999994</v>
      </c>
      <c r="I66" s="300">
        <f t="shared" si="23"/>
        <v>0</v>
      </c>
      <c r="J66" s="300">
        <f t="shared" si="23"/>
        <v>0</v>
      </c>
      <c r="K66" s="300">
        <f t="shared" si="23"/>
        <v>909.02985000000001</v>
      </c>
      <c r="L66" s="300">
        <f t="shared" si="23"/>
        <v>0</v>
      </c>
      <c r="M66" s="300">
        <f>SUM(M67:M77)</f>
        <v>909.02985000000001</v>
      </c>
      <c r="N66" s="310">
        <f t="shared" si="23"/>
        <v>2134.941945</v>
      </c>
      <c r="O66" s="301">
        <f t="shared" si="3"/>
        <v>100.64895943012588</v>
      </c>
      <c r="P66" s="301"/>
      <c r="Q66" s="301">
        <f t="shared" si="4"/>
        <v>97.258230248033499</v>
      </c>
    </row>
    <row r="67" spans="1:17" s="311" customFormat="1" ht="19.5">
      <c r="A67" s="126"/>
      <c r="B67" s="307" t="s">
        <v>372</v>
      </c>
      <c r="C67" s="304">
        <f t="shared" si="8"/>
        <v>1719.933</v>
      </c>
      <c r="D67" s="304"/>
      <c r="E67" s="304">
        <f>'Bieu 57'!C68</f>
        <v>1719.933</v>
      </c>
      <c r="F67" s="304">
        <f>G67+H67+I67+J67+K67+N67</f>
        <v>1634.742739</v>
      </c>
      <c r="G67" s="304"/>
      <c r="H67" s="304">
        <f>'Bieu 57'!G68-K67</f>
        <v>985.56094400000006</v>
      </c>
      <c r="I67" s="304"/>
      <c r="J67" s="304"/>
      <c r="K67" s="304">
        <f t="shared" si="7"/>
        <v>348.25984999999997</v>
      </c>
      <c r="L67" s="304"/>
      <c r="M67" s="304">
        <v>348.25984999999997</v>
      </c>
      <c r="N67" s="305">
        <f>'Bieu 57'!I68</f>
        <v>300.92194499999999</v>
      </c>
      <c r="O67" s="306">
        <f t="shared" si="3"/>
        <v>95.046884907726053</v>
      </c>
      <c r="P67" s="306"/>
      <c r="Q67" s="306">
        <f t="shared" si="4"/>
        <v>57.302287007691589</v>
      </c>
    </row>
    <row r="68" spans="1:17" s="311" customFormat="1" ht="19.5">
      <c r="A68" s="126"/>
      <c r="B68" s="307" t="s">
        <v>376</v>
      </c>
      <c r="C68" s="304">
        <f t="shared" si="8"/>
        <v>5555.2</v>
      </c>
      <c r="D68" s="304"/>
      <c r="E68" s="304">
        <f>'Bieu 57'!C69</f>
        <v>5555.2</v>
      </c>
      <c r="F68" s="304">
        <f t="shared" ref="F68:F81" si="24">G68+H68+I68+J68+K68+N68</f>
        <v>5277.3670000000002</v>
      </c>
      <c r="G68" s="304"/>
      <c r="H68" s="304">
        <f>'Bieu 57'!G69</f>
        <v>5277.3670000000002</v>
      </c>
      <c r="I68" s="304"/>
      <c r="J68" s="304"/>
      <c r="K68" s="304">
        <f t="shared" si="7"/>
        <v>0</v>
      </c>
      <c r="L68" s="304"/>
      <c r="M68" s="304"/>
      <c r="N68" s="305">
        <f>'Bieu 57'!I69</f>
        <v>0</v>
      </c>
      <c r="O68" s="306">
        <f t="shared" si="3"/>
        <v>94.998685915898633</v>
      </c>
      <c r="P68" s="306"/>
      <c r="Q68" s="306">
        <f t="shared" si="4"/>
        <v>94.998685915898633</v>
      </c>
    </row>
    <row r="69" spans="1:17" s="311" customFormat="1" ht="19.5">
      <c r="A69" s="126"/>
      <c r="B69" s="307" t="s">
        <v>377</v>
      </c>
      <c r="C69" s="304">
        <f t="shared" si="8"/>
        <v>76172.687999999995</v>
      </c>
      <c r="D69" s="304"/>
      <c r="E69" s="304">
        <f>'Bieu 57'!C70</f>
        <v>76172.687999999995</v>
      </c>
      <c r="F69" s="304">
        <f t="shared" si="24"/>
        <v>74747.365999999995</v>
      </c>
      <c r="G69" s="304"/>
      <c r="H69" s="304">
        <f>'Bieu 57'!G70</f>
        <v>74747.365999999995</v>
      </c>
      <c r="I69" s="304"/>
      <c r="J69" s="304"/>
      <c r="K69" s="304">
        <f t="shared" si="7"/>
        <v>0</v>
      </c>
      <c r="L69" s="304"/>
      <c r="M69" s="304"/>
      <c r="N69" s="305">
        <f>'Bieu 57'!I70</f>
        <v>0</v>
      </c>
      <c r="O69" s="306">
        <f t="shared" si="3"/>
        <v>98.128828012476077</v>
      </c>
      <c r="P69" s="306"/>
      <c r="Q69" s="306">
        <f t="shared" si="4"/>
        <v>98.128828012476077</v>
      </c>
    </row>
    <row r="70" spans="1:17" s="311" customFormat="1" ht="19.5">
      <c r="A70" s="126"/>
      <c r="B70" s="307" t="s">
        <v>378</v>
      </c>
      <c r="C70" s="304">
        <f t="shared" si="8"/>
        <v>250</v>
      </c>
      <c r="D70" s="304"/>
      <c r="E70" s="304">
        <f>'Bieu 57'!C71</f>
        <v>250</v>
      </c>
      <c r="F70" s="304">
        <f t="shared" si="24"/>
        <v>249.548</v>
      </c>
      <c r="G70" s="304"/>
      <c r="H70" s="304">
        <f>'Bieu 57'!G71</f>
        <v>249.548</v>
      </c>
      <c r="I70" s="304"/>
      <c r="J70" s="304"/>
      <c r="K70" s="304">
        <f t="shared" si="7"/>
        <v>0</v>
      </c>
      <c r="L70" s="304"/>
      <c r="M70" s="304"/>
      <c r="N70" s="305">
        <f>'Bieu 57'!I71</f>
        <v>0</v>
      </c>
      <c r="O70" s="306">
        <f t="shared" si="3"/>
        <v>99.819199999999995</v>
      </c>
      <c r="P70" s="306"/>
      <c r="Q70" s="306">
        <f t="shared" si="4"/>
        <v>99.819199999999995</v>
      </c>
    </row>
    <row r="71" spans="1:17" s="311" customFormat="1" ht="19.5">
      <c r="A71" s="126"/>
      <c r="B71" s="307" t="s">
        <v>453</v>
      </c>
      <c r="C71" s="304">
        <f t="shared" si="8"/>
        <v>5943.0472499999996</v>
      </c>
      <c r="D71" s="304"/>
      <c r="E71" s="304">
        <f>'Bieu 57'!C72</f>
        <v>5943.0472499999996</v>
      </c>
      <c r="F71" s="304">
        <f t="shared" si="24"/>
        <v>5943.0472499999996</v>
      </c>
      <c r="G71" s="304"/>
      <c r="H71" s="304">
        <f>'Bieu 57'!G72</f>
        <v>5943.0472499999996</v>
      </c>
      <c r="I71" s="304"/>
      <c r="J71" s="304"/>
      <c r="K71" s="304">
        <f t="shared" si="7"/>
        <v>0</v>
      </c>
      <c r="L71" s="304"/>
      <c r="M71" s="304"/>
      <c r="N71" s="305">
        <f>'Bieu 57'!I72</f>
        <v>0</v>
      </c>
      <c r="O71" s="306">
        <f t="shared" si="3"/>
        <v>100</v>
      </c>
      <c r="P71" s="306"/>
      <c r="Q71" s="306">
        <f t="shared" si="4"/>
        <v>100</v>
      </c>
    </row>
    <row r="72" spans="1:17" s="311" customFormat="1" ht="19.5">
      <c r="A72" s="126"/>
      <c r="B72" s="307" t="s">
        <v>468</v>
      </c>
      <c r="C72" s="304">
        <f t="shared" si="8"/>
        <v>3.5</v>
      </c>
      <c r="D72" s="304"/>
      <c r="E72" s="304">
        <f>'Bieu 57'!C73</f>
        <v>3.5</v>
      </c>
      <c r="F72" s="304">
        <f t="shared" si="24"/>
        <v>3.5</v>
      </c>
      <c r="G72" s="304"/>
      <c r="H72" s="304">
        <f>'Bieu 57'!G73</f>
        <v>3.5</v>
      </c>
      <c r="I72" s="304"/>
      <c r="J72" s="304"/>
      <c r="K72" s="304">
        <f t="shared" si="7"/>
        <v>0</v>
      </c>
      <c r="L72" s="304"/>
      <c r="M72" s="304"/>
      <c r="N72" s="305">
        <f>'Bieu 57'!I73</f>
        <v>0</v>
      </c>
      <c r="O72" s="306">
        <f t="shared" si="3"/>
        <v>100</v>
      </c>
      <c r="P72" s="306"/>
      <c r="Q72" s="306">
        <f t="shared" si="4"/>
        <v>100</v>
      </c>
    </row>
    <row r="73" spans="1:17" s="311" customFormat="1" ht="19.5">
      <c r="A73" s="126"/>
      <c r="B73" s="308" t="s">
        <v>501</v>
      </c>
      <c r="C73" s="304">
        <f t="shared" si="8"/>
        <v>8</v>
      </c>
      <c r="D73" s="304"/>
      <c r="E73" s="304">
        <f>'Bieu 57'!C74</f>
        <v>8</v>
      </c>
      <c r="F73" s="304">
        <f t="shared" si="24"/>
        <v>8</v>
      </c>
      <c r="G73" s="304"/>
      <c r="H73" s="304">
        <f>'Bieu 57'!G74</f>
        <v>8</v>
      </c>
      <c r="I73" s="304"/>
      <c r="J73" s="304"/>
      <c r="K73" s="304">
        <f t="shared" si="7"/>
        <v>0</v>
      </c>
      <c r="L73" s="304"/>
      <c r="M73" s="304"/>
      <c r="N73" s="305">
        <f>'Bieu 57'!I74</f>
        <v>0</v>
      </c>
      <c r="O73" s="306">
        <f t="shared" si="3"/>
        <v>100</v>
      </c>
      <c r="P73" s="306"/>
      <c r="Q73" s="306">
        <f t="shared" si="4"/>
        <v>100</v>
      </c>
    </row>
    <row r="74" spans="1:17" s="311" customFormat="1" ht="19.5">
      <c r="A74" s="126"/>
      <c r="B74" s="307" t="s">
        <v>379</v>
      </c>
      <c r="C74" s="304">
        <f t="shared" si="8"/>
        <v>121</v>
      </c>
      <c r="D74" s="304"/>
      <c r="E74" s="304">
        <f>'Bieu 57'!C75</f>
        <v>121</v>
      </c>
      <c r="F74" s="304">
        <f t="shared" si="24"/>
        <v>97.6</v>
      </c>
      <c r="G74" s="304"/>
      <c r="H74" s="304">
        <f>'Bieu 57'!G75</f>
        <v>97.6</v>
      </c>
      <c r="I74" s="304"/>
      <c r="J74" s="304"/>
      <c r="K74" s="304">
        <f t="shared" si="7"/>
        <v>0</v>
      </c>
      <c r="L74" s="304"/>
      <c r="M74" s="304"/>
      <c r="N74" s="305">
        <f>'Bieu 57'!I75</f>
        <v>0</v>
      </c>
      <c r="O74" s="306">
        <f t="shared" si="3"/>
        <v>80.661157024793383</v>
      </c>
      <c r="P74" s="306"/>
      <c r="Q74" s="306">
        <f t="shared" si="4"/>
        <v>80.661157024793383</v>
      </c>
    </row>
    <row r="75" spans="1:17" s="311" customFormat="1" ht="19.5">
      <c r="A75" s="126"/>
      <c r="B75" s="308" t="s">
        <v>507</v>
      </c>
      <c r="C75" s="304">
        <f t="shared" si="8"/>
        <v>0</v>
      </c>
      <c r="D75" s="304"/>
      <c r="E75" s="304"/>
      <c r="F75" s="304">
        <f t="shared" si="24"/>
        <v>48</v>
      </c>
      <c r="G75" s="304"/>
      <c r="H75" s="304"/>
      <c r="I75" s="304"/>
      <c r="J75" s="304"/>
      <c r="K75" s="304">
        <f t="shared" si="7"/>
        <v>0</v>
      </c>
      <c r="L75" s="304"/>
      <c r="M75" s="304">
        <f>'Bieu 57'!G76</f>
        <v>0</v>
      </c>
      <c r="N75" s="305">
        <f>'Bieu 57'!I76</f>
        <v>48</v>
      </c>
      <c r="O75" s="306"/>
      <c r="P75" s="306"/>
      <c r="Q75" s="306"/>
    </row>
    <row r="76" spans="1:17" s="311" customFormat="1" ht="19.5">
      <c r="A76" s="126"/>
      <c r="B76" s="308" t="s">
        <v>503</v>
      </c>
      <c r="C76" s="304">
        <f t="shared" si="8"/>
        <v>0</v>
      </c>
      <c r="D76" s="304"/>
      <c r="E76" s="304"/>
      <c r="F76" s="304">
        <f t="shared" si="24"/>
        <v>1728.13</v>
      </c>
      <c r="G76" s="304"/>
      <c r="H76" s="304"/>
      <c r="I76" s="304"/>
      <c r="J76" s="304"/>
      <c r="K76" s="304">
        <f t="shared" si="7"/>
        <v>268.13</v>
      </c>
      <c r="L76" s="304"/>
      <c r="M76" s="304">
        <f>'Bieu 57'!G77</f>
        <v>268.13</v>
      </c>
      <c r="N76" s="305">
        <f>'Bieu 57'!I77</f>
        <v>1460</v>
      </c>
      <c r="O76" s="306"/>
      <c r="P76" s="306"/>
      <c r="Q76" s="306"/>
    </row>
    <row r="77" spans="1:17" s="311" customFormat="1" ht="19.5">
      <c r="A77" s="126"/>
      <c r="B77" s="308" t="s">
        <v>502</v>
      </c>
      <c r="C77" s="304">
        <f t="shared" si="8"/>
        <v>0</v>
      </c>
      <c r="D77" s="304"/>
      <c r="E77" s="304"/>
      <c r="F77" s="304">
        <f t="shared" si="24"/>
        <v>618.66</v>
      </c>
      <c r="G77" s="304"/>
      <c r="H77" s="304"/>
      <c r="I77" s="304"/>
      <c r="J77" s="304"/>
      <c r="K77" s="304">
        <f t="shared" si="7"/>
        <v>292.64</v>
      </c>
      <c r="L77" s="304"/>
      <c r="M77" s="304">
        <f>'Bieu 57'!G78</f>
        <v>292.64</v>
      </c>
      <c r="N77" s="305">
        <f>'Bieu 57'!I78</f>
        <v>326.02</v>
      </c>
      <c r="O77" s="306"/>
      <c r="P77" s="306"/>
      <c r="Q77" s="306"/>
    </row>
    <row r="78" spans="1:17" s="297" customFormat="1" ht="18.75">
      <c r="A78" s="261" t="s">
        <v>310</v>
      </c>
      <c r="B78" s="307" t="s">
        <v>331</v>
      </c>
      <c r="C78" s="304">
        <f>SUM(C79:C81)</f>
        <v>5429.2520000000004</v>
      </c>
      <c r="D78" s="304">
        <f t="shared" ref="D78:N78" si="25">SUM(D79:D81)</f>
        <v>0</v>
      </c>
      <c r="E78" s="304">
        <f t="shared" si="25"/>
        <v>5429.2520000000004</v>
      </c>
      <c r="F78" s="304">
        <f>SUM(F79:F81)</f>
        <v>4611.8823640000001</v>
      </c>
      <c r="G78" s="304">
        <f t="shared" si="25"/>
        <v>0</v>
      </c>
      <c r="H78" s="304">
        <f t="shared" si="25"/>
        <v>4585.8015180000002</v>
      </c>
      <c r="I78" s="304">
        <f t="shared" si="25"/>
        <v>0</v>
      </c>
      <c r="J78" s="304">
        <f t="shared" si="25"/>
        <v>0</v>
      </c>
      <c r="K78" s="304">
        <f t="shared" si="25"/>
        <v>0</v>
      </c>
      <c r="L78" s="304">
        <f t="shared" si="25"/>
        <v>0</v>
      </c>
      <c r="M78" s="304">
        <f t="shared" si="25"/>
        <v>0</v>
      </c>
      <c r="N78" s="304">
        <f t="shared" si="25"/>
        <v>26.080846000000001</v>
      </c>
      <c r="O78" s="306">
        <f t="shared" si="3"/>
        <v>84.945078327548615</v>
      </c>
      <c r="P78" s="306"/>
      <c r="Q78" s="306">
        <f t="shared" si="4"/>
        <v>84.464701914738896</v>
      </c>
    </row>
    <row r="79" spans="1:17" s="297" customFormat="1" ht="18.75">
      <c r="A79" s="261"/>
      <c r="B79" s="308" t="s">
        <v>372</v>
      </c>
      <c r="C79" s="304">
        <f t="shared" si="8"/>
        <v>1619.2520000000004</v>
      </c>
      <c r="D79" s="304"/>
      <c r="E79" s="304">
        <f>'Bieu 57'!C80</f>
        <v>1619.2520000000004</v>
      </c>
      <c r="F79" s="304">
        <f t="shared" si="24"/>
        <v>1612.5973740000002</v>
      </c>
      <c r="G79" s="304"/>
      <c r="H79" s="304">
        <f>'Bieu 57'!G80</f>
        <v>1586.5165280000001</v>
      </c>
      <c r="I79" s="304"/>
      <c r="J79" s="304"/>
      <c r="K79" s="304">
        <f t="shared" si="7"/>
        <v>0</v>
      </c>
      <c r="L79" s="304"/>
      <c r="M79" s="304"/>
      <c r="N79" s="305">
        <f>'Bieu 57'!I80</f>
        <v>26.080846000000001</v>
      </c>
      <c r="O79" s="306">
        <f t="shared" si="3"/>
        <v>99.589030861163039</v>
      </c>
      <c r="P79" s="306"/>
      <c r="Q79" s="306">
        <f t="shared" si="4"/>
        <v>97.978358402521636</v>
      </c>
    </row>
    <row r="80" spans="1:17" s="297" customFormat="1" ht="18.75">
      <c r="A80" s="261"/>
      <c r="B80" s="308" t="s">
        <v>468</v>
      </c>
      <c r="C80" s="304">
        <f t="shared" si="8"/>
        <v>10</v>
      </c>
      <c r="D80" s="304"/>
      <c r="E80" s="304">
        <f>'Bieu 57'!C81</f>
        <v>10</v>
      </c>
      <c r="F80" s="304">
        <f t="shared" si="24"/>
        <v>10</v>
      </c>
      <c r="G80" s="304"/>
      <c r="H80" s="304">
        <f>'Bieu 57'!G81</f>
        <v>10</v>
      </c>
      <c r="I80" s="304"/>
      <c r="J80" s="304"/>
      <c r="K80" s="304">
        <f t="shared" si="7"/>
        <v>0</v>
      </c>
      <c r="L80" s="304"/>
      <c r="M80" s="304"/>
      <c r="N80" s="305">
        <f>'Bieu 57'!I81</f>
        <v>0</v>
      </c>
      <c r="O80" s="306">
        <f t="shared" si="3"/>
        <v>100</v>
      </c>
      <c r="P80" s="306"/>
      <c r="Q80" s="306">
        <f t="shared" si="4"/>
        <v>100</v>
      </c>
    </row>
    <row r="81" spans="1:17" s="297" customFormat="1" ht="18.75">
      <c r="A81" s="261"/>
      <c r="B81" s="308" t="s">
        <v>454</v>
      </c>
      <c r="C81" s="304">
        <f t="shared" si="8"/>
        <v>3800</v>
      </c>
      <c r="D81" s="304"/>
      <c r="E81" s="304">
        <f>'Bieu 57'!C82</f>
        <v>3800</v>
      </c>
      <c r="F81" s="304">
        <f t="shared" si="24"/>
        <v>2989.2849900000001</v>
      </c>
      <c r="G81" s="304"/>
      <c r="H81" s="304">
        <f>'Bieu 57'!G82</f>
        <v>2989.2849900000001</v>
      </c>
      <c r="I81" s="304"/>
      <c r="J81" s="304"/>
      <c r="K81" s="304">
        <f t="shared" si="7"/>
        <v>0</v>
      </c>
      <c r="L81" s="304"/>
      <c r="M81" s="304"/>
      <c r="N81" s="305">
        <f>'Bieu 57'!I82</f>
        <v>0</v>
      </c>
      <c r="O81" s="306">
        <f t="shared" si="3"/>
        <v>78.665394473684216</v>
      </c>
      <c r="P81" s="306"/>
      <c r="Q81" s="306">
        <f t="shared" si="4"/>
        <v>78.665394473684216</v>
      </c>
    </row>
    <row r="82" spans="1:17" s="302" customFormat="1" ht="19.5">
      <c r="A82" s="298" t="s">
        <v>347</v>
      </c>
      <c r="B82" s="299" t="s">
        <v>332</v>
      </c>
      <c r="C82" s="300">
        <f>SUM(C83:C87)</f>
        <v>16537.941800000001</v>
      </c>
      <c r="D82" s="300">
        <f t="shared" ref="D82:M82" si="26">SUM(D83:D87)</f>
        <v>0</v>
      </c>
      <c r="E82" s="300">
        <f t="shared" si="26"/>
        <v>16537.941800000001</v>
      </c>
      <c r="F82" s="300">
        <f>SUM(F83:F87)</f>
        <v>15510.424743</v>
      </c>
      <c r="G82" s="300">
        <f t="shared" si="26"/>
        <v>0</v>
      </c>
      <c r="H82" s="300">
        <f t="shared" si="26"/>
        <v>15479.67362</v>
      </c>
      <c r="I82" s="300">
        <f t="shared" si="26"/>
        <v>0</v>
      </c>
      <c r="J82" s="300">
        <f t="shared" si="26"/>
        <v>0</v>
      </c>
      <c r="K82" s="300">
        <f t="shared" si="26"/>
        <v>0</v>
      </c>
      <c r="L82" s="300">
        <f t="shared" si="26"/>
        <v>0</v>
      </c>
      <c r="M82" s="300">
        <f t="shared" si="26"/>
        <v>0</v>
      </c>
      <c r="N82" s="310">
        <f>SUM(N83:N87)</f>
        <v>30.751123</v>
      </c>
      <c r="O82" s="301">
        <f t="shared" si="3"/>
        <v>93.786910914150141</v>
      </c>
      <c r="P82" s="301"/>
      <c r="Q82" s="301">
        <f t="shared" si="4"/>
        <v>93.600968047910285</v>
      </c>
    </row>
    <row r="83" spans="1:17" s="311" customFormat="1" ht="19.5">
      <c r="A83" s="126"/>
      <c r="B83" s="307" t="s">
        <v>372</v>
      </c>
      <c r="C83" s="304">
        <f t="shared" si="8"/>
        <v>1429.0229999999999</v>
      </c>
      <c r="D83" s="304"/>
      <c r="E83" s="304">
        <f>'Bieu 57'!C84</f>
        <v>1429.0229999999999</v>
      </c>
      <c r="F83" s="304">
        <f>G83+H83+I83+J83+K83+N83</f>
        <v>1428.4419800000001</v>
      </c>
      <c r="G83" s="304"/>
      <c r="H83" s="304">
        <f>'Bieu 57'!G84</f>
        <v>1397.6908570000001</v>
      </c>
      <c r="I83" s="304"/>
      <c r="J83" s="304"/>
      <c r="K83" s="304">
        <f t="shared" si="7"/>
        <v>0</v>
      </c>
      <c r="L83" s="304"/>
      <c r="M83" s="304"/>
      <c r="N83" s="305">
        <f>'Bieu 57'!I84</f>
        <v>30.751123</v>
      </c>
      <c r="O83" s="306">
        <f t="shared" si="3"/>
        <v>99.959341452166981</v>
      </c>
      <c r="P83" s="306"/>
      <c r="Q83" s="306">
        <f t="shared" si="4"/>
        <v>97.807443057249614</v>
      </c>
    </row>
    <row r="84" spans="1:17" s="311" customFormat="1" ht="19.5">
      <c r="A84" s="126"/>
      <c r="B84" s="307" t="s">
        <v>380</v>
      </c>
      <c r="C84" s="304">
        <f t="shared" si="8"/>
        <v>4828.8383999999996</v>
      </c>
      <c r="D84" s="304"/>
      <c r="E84" s="304">
        <f>'Bieu 57'!C85</f>
        <v>4828.8383999999996</v>
      </c>
      <c r="F84" s="304">
        <f t="shared" ref="F84:F104" si="27">G84+H84+I84+J84+K84+N84</f>
        <v>4584.7684079999999</v>
      </c>
      <c r="G84" s="304"/>
      <c r="H84" s="304">
        <f>'Bieu 57'!G85</f>
        <v>4584.7684079999999</v>
      </c>
      <c r="I84" s="304"/>
      <c r="J84" s="304"/>
      <c r="K84" s="304">
        <f t="shared" si="7"/>
        <v>0</v>
      </c>
      <c r="L84" s="304"/>
      <c r="M84" s="304"/>
      <c r="N84" s="305">
        <f>'Bieu 57'!I85</f>
        <v>0</v>
      </c>
      <c r="O84" s="306">
        <f t="shared" si="3"/>
        <v>94.945575482501141</v>
      </c>
      <c r="P84" s="306"/>
      <c r="Q84" s="306">
        <f t="shared" si="4"/>
        <v>94.945575482501141</v>
      </c>
    </row>
    <row r="85" spans="1:17" s="311" customFormat="1" ht="19.5">
      <c r="A85" s="126"/>
      <c r="B85" s="307" t="s">
        <v>381</v>
      </c>
      <c r="C85" s="304">
        <f t="shared" si="8"/>
        <v>6751.4656999999997</v>
      </c>
      <c r="D85" s="304"/>
      <c r="E85" s="304">
        <f>'Bieu 57'!C86</f>
        <v>6751.4656999999997</v>
      </c>
      <c r="F85" s="304">
        <f t="shared" si="27"/>
        <v>6662.6507359999996</v>
      </c>
      <c r="G85" s="304"/>
      <c r="H85" s="304">
        <f>'Bieu 57'!G86</f>
        <v>6662.6507359999996</v>
      </c>
      <c r="I85" s="304"/>
      <c r="J85" s="304"/>
      <c r="K85" s="304">
        <f t="shared" si="7"/>
        <v>0</v>
      </c>
      <c r="L85" s="304"/>
      <c r="M85" s="304"/>
      <c r="N85" s="305">
        <f>'Bieu 57'!I86</f>
        <v>0</v>
      </c>
      <c r="O85" s="306">
        <f t="shared" si="3"/>
        <v>98.684508402375499</v>
      </c>
      <c r="P85" s="306"/>
      <c r="Q85" s="306">
        <f t="shared" si="4"/>
        <v>98.684508402375499</v>
      </c>
    </row>
    <row r="86" spans="1:17" s="311" customFormat="1" ht="19.5">
      <c r="A86" s="126"/>
      <c r="B86" s="307" t="s">
        <v>382</v>
      </c>
      <c r="C86" s="304">
        <f t="shared" si="8"/>
        <v>1611.9657</v>
      </c>
      <c r="D86" s="304"/>
      <c r="E86" s="304">
        <f>'Bieu 57'!C87</f>
        <v>1611.9657</v>
      </c>
      <c r="F86" s="304">
        <f t="shared" si="27"/>
        <v>1559.77484</v>
      </c>
      <c r="G86" s="304"/>
      <c r="H86" s="304">
        <f>'Bieu 57'!G87</f>
        <v>1559.77484</v>
      </c>
      <c r="I86" s="304"/>
      <c r="J86" s="304"/>
      <c r="K86" s="304">
        <f t="shared" si="7"/>
        <v>0</v>
      </c>
      <c r="L86" s="304"/>
      <c r="M86" s="304"/>
      <c r="N86" s="305">
        <f>'Bieu 57'!I87</f>
        <v>0</v>
      </c>
      <c r="O86" s="306">
        <f t="shared" si="3"/>
        <v>96.762284706182015</v>
      </c>
      <c r="P86" s="306"/>
      <c r="Q86" s="306">
        <f t="shared" si="4"/>
        <v>96.762284706182015</v>
      </c>
    </row>
    <row r="87" spans="1:17" s="311" customFormat="1" ht="19.5">
      <c r="A87" s="126"/>
      <c r="B87" s="307" t="s">
        <v>383</v>
      </c>
      <c r="C87" s="304">
        <f t="shared" si="8"/>
        <v>1916.6489999999999</v>
      </c>
      <c r="D87" s="304"/>
      <c r="E87" s="304">
        <f>'Bieu 57'!C88</f>
        <v>1916.6489999999999</v>
      </c>
      <c r="F87" s="304">
        <f t="shared" si="27"/>
        <v>1274.788779</v>
      </c>
      <c r="G87" s="304"/>
      <c r="H87" s="304">
        <f>'Bieu 57'!G88</f>
        <v>1274.788779</v>
      </c>
      <c r="I87" s="304"/>
      <c r="J87" s="304"/>
      <c r="K87" s="304">
        <f t="shared" si="7"/>
        <v>0</v>
      </c>
      <c r="L87" s="304"/>
      <c r="M87" s="304"/>
      <c r="N87" s="305">
        <f>'Bieu 57'!I88</f>
        <v>0</v>
      </c>
      <c r="O87" s="306">
        <f t="shared" si="3"/>
        <v>66.511331965320736</v>
      </c>
      <c r="P87" s="306"/>
      <c r="Q87" s="306">
        <f t="shared" si="4"/>
        <v>66.511331965320736</v>
      </c>
    </row>
    <row r="88" spans="1:17" s="297" customFormat="1" ht="18.75">
      <c r="A88" s="261" t="s">
        <v>349</v>
      </c>
      <c r="B88" s="307" t="s">
        <v>333</v>
      </c>
      <c r="C88" s="304">
        <f t="shared" si="8"/>
        <v>1277.395225</v>
      </c>
      <c r="D88" s="304"/>
      <c r="E88" s="304">
        <f>'Bieu 57'!C89</f>
        <v>1277.395225</v>
      </c>
      <c r="F88" s="304">
        <f t="shared" si="27"/>
        <v>1277.395225</v>
      </c>
      <c r="G88" s="304"/>
      <c r="H88" s="304">
        <f>'Bieu 57'!G89</f>
        <v>1266.3388</v>
      </c>
      <c r="I88" s="304"/>
      <c r="J88" s="304"/>
      <c r="K88" s="304">
        <f t="shared" si="7"/>
        <v>0</v>
      </c>
      <c r="L88" s="304"/>
      <c r="M88" s="304"/>
      <c r="N88" s="305">
        <f>'Bieu 57'!I89</f>
        <v>11.056425000000001</v>
      </c>
      <c r="O88" s="306">
        <f t="shared" si="3"/>
        <v>100</v>
      </c>
      <c r="P88" s="306"/>
      <c r="Q88" s="306">
        <f t="shared" si="4"/>
        <v>99.134455430581397</v>
      </c>
    </row>
    <row r="89" spans="1:17" s="297" customFormat="1" ht="18.75">
      <c r="A89" s="261" t="s">
        <v>350</v>
      </c>
      <c r="B89" s="307" t="s">
        <v>334</v>
      </c>
      <c r="C89" s="304">
        <f t="shared" si="8"/>
        <v>1143.5419999999999</v>
      </c>
      <c r="D89" s="304"/>
      <c r="E89" s="304">
        <f>'Bieu 57'!C90</f>
        <v>1143.5419999999999</v>
      </c>
      <c r="F89" s="304">
        <f t="shared" si="27"/>
        <v>1140.3602000000001</v>
      </c>
      <c r="G89" s="304"/>
      <c r="H89" s="304">
        <f>'Bieu 57'!G90</f>
        <v>1129.179875</v>
      </c>
      <c r="I89" s="304"/>
      <c r="J89" s="304"/>
      <c r="K89" s="304">
        <f t="shared" si="7"/>
        <v>0</v>
      </c>
      <c r="L89" s="304"/>
      <c r="M89" s="304"/>
      <c r="N89" s="305">
        <f>'Bieu 57'!I90</f>
        <v>11.180325</v>
      </c>
      <c r="O89" s="306">
        <f t="shared" si="3"/>
        <v>99.721759235777967</v>
      </c>
      <c r="P89" s="306"/>
      <c r="Q89" s="306">
        <f t="shared" si="4"/>
        <v>98.744066680541692</v>
      </c>
    </row>
    <row r="90" spans="1:17" s="297" customFormat="1" ht="18.75">
      <c r="A90" s="261" t="s">
        <v>351</v>
      </c>
      <c r="B90" s="307" t="s">
        <v>335</v>
      </c>
      <c r="C90" s="304">
        <f t="shared" si="8"/>
        <v>897.72</v>
      </c>
      <c r="D90" s="304"/>
      <c r="E90" s="304">
        <f>'Bieu 57'!C91</f>
        <v>897.72</v>
      </c>
      <c r="F90" s="304">
        <f t="shared" si="27"/>
        <v>894.70109400000001</v>
      </c>
      <c r="G90" s="304"/>
      <c r="H90" s="304">
        <f>'Bieu 57'!G91</f>
        <v>883.70109400000001</v>
      </c>
      <c r="I90" s="304"/>
      <c r="J90" s="304"/>
      <c r="K90" s="304">
        <f t="shared" si="7"/>
        <v>0</v>
      </c>
      <c r="L90" s="304"/>
      <c r="M90" s="304"/>
      <c r="N90" s="305">
        <f>'Bieu 57'!I91</f>
        <v>11</v>
      </c>
      <c r="O90" s="306">
        <f>F90/C90*100</f>
        <v>99.663714075658334</v>
      </c>
      <c r="P90" s="306"/>
      <c r="Q90" s="306">
        <f t="shared" si="4"/>
        <v>98.438387693267387</v>
      </c>
    </row>
    <row r="91" spans="1:17" s="297" customFormat="1" ht="18.75">
      <c r="A91" s="261"/>
      <c r="B91" s="308" t="s">
        <v>504</v>
      </c>
      <c r="C91" s="304">
        <f t="shared" si="8"/>
        <v>2.8</v>
      </c>
      <c r="D91" s="304"/>
      <c r="E91" s="304">
        <f>'Bieu 57'!C92</f>
        <v>2.8</v>
      </c>
      <c r="F91" s="304">
        <f t="shared" si="27"/>
        <v>2.8</v>
      </c>
      <c r="G91" s="304"/>
      <c r="H91" s="304">
        <f>'Bieu 57'!G92</f>
        <v>2.8</v>
      </c>
      <c r="I91" s="304"/>
      <c r="J91" s="304"/>
      <c r="K91" s="304"/>
      <c r="L91" s="304"/>
      <c r="M91" s="304"/>
      <c r="N91" s="305"/>
      <c r="O91" s="306">
        <f>F91/C91*100</f>
        <v>100</v>
      </c>
      <c r="P91" s="306"/>
      <c r="Q91" s="306">
        <f t="shared" si="4"/>
        <v>100</v>
      </c>
    </row>
    <row r="92" spans="1:17" s="297" customFormat="1" ht="18.75">
      <c r="A92" s="261" t="s">
        <v>352</v>
      </c>
      <c r="B92" s="307" t="s">
        <v>336</v>
      </c>
      <c r="C92" s="304">
        <f t="shared" si="8"/>
        <v>1530.9070999999999</v>
      </c>
      <c r="D92" s="304"/>
      <c r="E92" s="304">
        <f>'Bieu 57'!C93</f>
        <v>1530.9070999999999</v>
      </c>
      <c r="F92" s="304">
        <f t="shared" si="27"/>
        <v>1462.539534</v>
      </c>
      <c r="G92" s="304"/>
      <c r="H92" s="304">
        <f>'Bieu 57'!G93</f>
        <v>1451.539434</v>
      </c>
      <c r="I92" s="304"/>
      <c r="J92" s="304"/>
      <c r="K92" s="304">
        <f t="shared" si="7"/>
        <v>0</v>
      </c>
      <c r="L92" s="304"/>
      <c r="M92" s="304"/>
      <c r="N92" s="305">
        <f>'Bieu 57'!I93</f>
        <v>11.0001</v>
      </c>
      <c r="O92" s="306">
        <f t="shared" si="3"/>
        <v>95.534179311076429</v>
      </c>
      <c r="P92" s="306"/>
      <c r="Q92" s="306">
        <f t="shared" si="4"/>
        <v>94.815644528658865</v>
      </c>
    </row>
    <row r="93" spans="1:17" s="297" customFormat="1" ht="18.75">
      <c r="A93" s="261"/>
      <c r="B93" s="308" t="s">
        <v>505</v>
      </c>
      <c r="C93" s="304">
        <f t="shared" si="8"/>
        <v>6</v>
      </c>
      <c r="D93" s="304"/>
      <c r="E93" s="304">
        <f>'Bieu 57'!C94</f>
        <v>6</v>
      </c>
      <c r="F93" s="304">
        <f t="shared" si="27"/>
        <v>6</v>
      </c>
      <c r="G93" s="304"/>
      <c r="H93" s="304">
        <f>'Bieu 57'!G94</f>
        <v>6</v>
      </c>
      <c r="I93" s="304"/>
      <c r="J93" s="304"/>
      <c r="K93" s="304"/>
      <c r="L93" s="304"/>
      <c r="M93" s="304"/>
      <c r="N93" s="305"/>
      <c r="O93" s="306">
        <f t="shared" si="3"/>
        <v>100</v>
      </c>
      <c r="P93" s="306"/>
      <c r="Q93" s="306">
        <f t="shared" si="4"/>
        <v>100</v>
      </c>
    </row>
    <row r="94" spans="1:17" s="297" customFormat="1" ht="18.75">
      <c r="A94" s="261" t="s">
        <v>353</v>
      </c>
      <c r="B94" s="307" t="s">
        <v>337</v>
      </c>
      <c r="C94" s="304">
        <f t="shared" si="8"/>
        <v>729.17160999999999</v>
      </c>
      <c r="D94" s="304"/>
      <c r="E94" s="304">
        <f>'Bieu 57'!C95</f>
        <v>729.17160999999999</v>
      </c>
      <c r="F94" s="304">
        <f t="shared" si="27"/>
        <v>729.16850899999997</v>
      </c>
      <c r="G94" s="304"/>
      <c r="H94" s="304">
        <f>'Bieu 57'!G95</f>
        <v>720.94889899999998</v>
      </c>
      <c r="I94" s="304"/>
      <c r="J94" s="304"/>
      <c r="K94" s="304">
        <f t="shared" si="7"/>
        <v>0</v>
      </c>
      <c r="L94" s="304"/>
      <c r="M94" s="304"/>
      <c r="N94" s="305">
        <f>'Bieu 57'!I95</f>
        <v>8.2196099999999994</v>
      </c>
      <c r="O94" s="306">
        <f t="shared" si="3"/>
        <v>99.999574722883139</v>
      </c>
      <c r="P94" s="306"/>
      <c r="Q94" s="306">
        <f t="shared" si="4"/>
        <v>98.872321565015397</v>
      </c>
    </row>
    <row r="95" spans="1:17" s="297" customFormat="1" ht="18.75">
      <c r="A95" s="261" t="s">
        <v>354</v>
      </c>
      <c r="B95" s="307" t="s">
        <v>338</v>
      </c>
      <c r="C95" s="304">
        <f t="shared" si="8"/>
        <v>182.85</v>
      </c>
      <c r="D95" s="304"/>
      <c r="E95" s="304">
        <f>'Bieu 57'!C96</f>
        <v>182.85</v>
      </c>
      <c r="F95" s="304">
        <f t="shared" si="27"/>
        <v>182.84618699999999</v>
      </c>
      <c r="G95" s="304"/>
      <c r="H95" s="304">
        <f>'Bieu 57'!G96</f>
        <v>178.84618699999999</v>
      </c>
      <c r="I95" s="304"/>
      <c r="J95" s="304"/>
      <c r="K95" s="304">
        <f t="shared" si="7"/>
        <v>0</v>
      </c>
      <c r="L95" s="304"/>
      <c r="M95" s="304"/>
      <c r="N95" s="305">
        <f>'Bieu 57'!I96</f>
        <v>4</v>
      </c>
      <c r="O95" s="306">
        <f t="shared" si="3"/>
        <v>99.997914684167341</v>
      </c>
      <c r="P95" s="306"/>
      <c r="Q95" s="306">
        <f t="shared" si="4"/>
        <v>97.810329231610609</v>
      </c>
    </row>
    <row r="96" spans="1:17" s="297" customFormat="1" ht="18.75">
      <c r="A96" s="261" t="s">
        <v>355</v>
      </c>
      <c r="B96" s="307" t="s">
        <v>339</v>
      </c>
      <c r="C96" s="304">
        <f t="shared" si="8"/>
        <v>148.9</v>
      </c>
      <c r="D96" s="304"/>
      <c r="E96" s="304">
        <f>'Bieu 57'!C97</f>
        <v>148.9</v>
      </c>
      <c r="F96" s="304">
        <f t="shared" si="27"/>
        <v>144.44050300000001</v>
      </c>
      <c r="G96" s="304"/>
      <c r="H96" s="304">
        <f>'Bieu 57'!G97</f>
        <v>140.44050300000001</v>
      </c>
      <c r="I96" s="304"/>
      <c r="J96" s="304"/>
      <c r="K96" s="304">
        <f t="shared" si="7"/>
        <v>0</v>
      </c>
      <c r="L96" s="304"/>
      <c r="M96" s="304"/>
      <c r="N96" s="305">
        <f>'Bieu 57'!I97</f>
        <v>4</v>
      </c>
      <c r="O96" s="306">
        <f t="shared" si="3"/>
        <v>97.005038952316994</v>
      </c>
      <c r="P96" s="306"/>
      <c r="Q96" s="306">
        <f t="shared" si="4"/>
        <v>94.318672263263934</v>
      </c>
    </row>
    <row r="97" spans="1:17" s="297" customFormat="1" ht="18.75">
      <c r="A97" s="261" t="s">
        <v>356</v>
      </c>
      <c r="B97" s="307" t="s">
        <v>340</v>
      </c>
      <c r="C97" s="304">
        <f t="shared" si="8"/>
        <v>178.05</v>
      </c>
      <c r="D97" s="304"/>
      <c r="E97" s="304">
        <f>'Bieu 57'!C98</f>
        <v>178.05</v>
      </c>
      <c r="F97" s="304">
        <f t="shared" si="27"/>
        <v>173.0496</v>
      </c>
      <c r="G97" s="304"/>
      <c r="H97" s="304">
        <f>'Bieu 57'!G98</f>
        <v>169.0496</v>
      </c>
      <c r="I97" s="304"/>
      <c r="J97" s="304"/>
      <c r="K97" s="304">
        <f t="shared" si="7"/>
        <v>0</v>
      </c>
      <c r="L97" s="304"/>
      <c r="M97" s="304"/>
      <c r="N97" s="305">
        <f>'Bieu 57'!I98</f>
        <v>4</v>
      </c>
      <c r="O97" s="306">
        <f t="shared" si="3"/>
        <v>97.191575400168489</v>
      </c>
      <c r="P97" s="306"/>
      <c r="Q97" s="306">
        <f t="shared" si="4"/>
        <v>94.945015445099685</v>
      </c>
    </row>
    <row r="98" spans="1:17" s="297" customFormat="1" ht="18.75">
      <c r="A98" s="261" t="s">
        <v>357</v>
      </c>
      <c r="B98" s="307" t="s">
        <v>341</v>
      </c>
      <c r="C98" s="304">
        <f t="shared" si="8"/>
        <v>797.94500000000005</v>
      </c>
      <c r="D98" s="304"/>
      <c r="E98" s="304">
        <f>'Bieu 57'!C99</f>
        <v>797.94500000000005</v>
      </c>
      <c r="F98" s="304">
        <f t="shared" si="27"/>
        <v>684.85735199999999</v>
      </c>
      <c r="G98" s="304"/>
      <c r="H98" s="304">
        <f>'Bieu 57'!G99</f>
        <v>676.49719400000004</v>
      </c>
      <c r="I98" s="304"/>
      <c r="J98" s="304"/>
      <c r="K98" s="304">
        <f t="shared" si="7"/>
        <v>0</v>
      </c>
      <c r="L98" s="304"/>
      <c r="M98" s="304"/>
      <c r="N98" s="305">
        <f>'Bieu 57'!I99</f>
        <v>8.3601580000000002</v>
      </c>
      <c r="O98" s="306">
        <f t="shared" si="3"/>
        <v>85.827638747031429</v>
      </c>
      <c r="P98" s="306"/>
      <c r="Q98" s="306">
        <f t="shared" si="4"/>
        <v>84.779927689251764</v>
      </c>
    </row>
    <row r="99" spans="1:17" s="297" customFormat="1" ht="18.75">
      <c r="A99" s="261" t="s">
        <v>358</v>
      </c>
      <c r="B99" s="307" t="s">
        <v>342</v>
      </c>
      <c r="C99" s="304">
        <f t="shared" si="8"/>
        <v>51.9</v>
      </c>
      <c r="D99" s="304"/>
      <c r="E99" s="304">
        <f>'Bieu 57'!C100</f>
        <v>51.9</v>
      </c>
      <c r="F99" s="304">
        <f t="shared" si="27"/>
        <v>51.9</v>
      </c>
      <c r="G99" s="304"/>
      <c r="H99" s="304">
        <f>'Bieu 57'!G100</f>
        <v>51.9</v>
      </c>
      <c r="I99" s="304"/>
      <c r="J99" s="304"/>
      <c r="K99" s="304">
        <f t="shared" si="7"/>
        <v>0</v>
      </c>
      <c r="L99" s="304"/>
      <c r="M99" s="304"/>
      <c r="N99" s="305">
        <f>'Bieu 57'!I100</f>
        <v>0</v>
      </c>
      <c r="O99" s="306">
        <f t="shared" si="3"/>
        <v>100</v>
      </c>
      <c r="P99" s="306"/>
      <c r="Q99" s="306">
        <f t="shared" si="4"/>
        <v>100</v>
      </c>
    </row>
    <row r="100" spans="1:17" s="297" customFormat="1" ht="18.75">
      <c r="A100" s="261" t="s">
        <v>359</v>
      </c>
      <c r="B100" s="307" t="s">
        <v>442</v>
      </c>
      <c r="C100" s="304">
        <f t="shared" si="8"/>
        <v>67.25</v>
      </c>
      <c r="D100" s="304"/>
      <c r="E100" s="304">
        <f>'Bieu 57'!C101</f>
        <v>67.25</v>
      </c>
      <c r="F100" s="304">
        <f t="shared" si="27"/>
        <v>67.25</v>
      </c>
      <c r="G100" s="304"/>
      <c r="H100" s="304">
        <f>'Bieu 57'!G101</f>
        <v>67.25</v>
      </c>
      <c r="I100" s="304"/>
      <c r="J100" s="304"/>
      <c r="K100" s="304">
        <f t="shared" si="7"/>
        <v>0</v>
      </c>
      <c r="L100" s="304"/>
      <c r="M100" s="304"/>
      <c r="N100" s="305">
        <f>'Bieu 57'!I101</f>
        <v>0</v>
      </c>
      <c r="O100" s="306">
        <f t="shared" si="3"/>
        <v>100</v>
      </c>
      <c r="P100" s="306"/>
      <c r="Q100" s="306">
        <f t="shared" si="4"/>
        <v>100</v>
      </c>
    </row>
    <row r="101" spans="1:17" s="297" customFormat="1" ht="18.75">
      <c r="A101" s="261" t="s">
        <v>445</v>
      </c>
      <c r="B101" s="307" t="s">
        <v>343</v>
      </c>
      <c r="C101" s="304">
        <f t="shared" si="8"/>
        <v>1.9</v>
      </c>
      <c r="D101" s="304"/>
      <c r="E101" s="304">
        <f>'Bieu 57'!C102</f>
        <v>1.9</v>
      </c>
      <c r="F101" s="304">
        <f t="shared" si="27"/>
        <v>1.9</v>
      </c>
      <c r="G101" s="304"/>
      <c r="H101" s="304">
        <f>'Bieu 57'!G102</f>
        <v>1.9</v>
      </c>
      <c r="I101" s="304"/>
      <c r="J101" s="304"/>
      <c r="K101" s="304">
        <f t="shared" si="7"/>
        <v>0</v>
      </c>
      <c r="L101" s="304"/>
      <c r="M101" s="304"/>
      <c r="N101" s="305">
        <f>'Bieu 57'!I102</f>
        <v>0</v>
      </c>
      <c r="O101" s="306">
        <f t="shared" si="3"/>
        <v>100</v>
      </c>
      <c r="P101" s="306"/>
      <c r="Q101" s="306">
        <f t="shared" si="4"/>
        <v>100</v>
      </c>
    </row>
    <row r="102" spans="1:17" s="297" customFormat="1" ht="18.75">
      <c r="A102" s="261" t="s">
        <v>360</v>
      </c>
      <c r="B102" s="313" t="s">
        <v>346</v>
      </c>
      <c r="C102" s="304">
        <f t="shared" si="8"/>
        <v>14087.096</v>
      </c>
      <c r="D102" s="304"/>
      <c r="E102" s="304">
        <f>'Bieu 57'!C103</f>
        <v>14087.096</v>
      </c>
      <c r="F102" s="304">
        <f t="shared" si="27"/>
        <v>14087.096</v>
      </c>
      <c r="G102" s="304"/>
      <c r="H102" s="304">
        <f>'Bieu 57'!G103</f>
        <v>14087.096</v>
      </c>
      <c r="I102" s="304"/>
      <c r="J102" s="304"/>
      <c r="K102" s="304">
        <f t="shared" si="7"/>
        <v>0</v>
      </c>
      <c r="L102" s="304"/>
      <c r="M102" s="304"/>
      <c r="N102" s="305">
        <f>'Bieu 57'!I103</f>
        <v>0</v>
      </c>
      <c r="O102" s="306">
        <f t="shared" si="3"/>
        <v>100</v>
      </c>
      <c r="P102" s="306"/>
      <c r="Q102" s="306">
        <f t="shared" si="4"/>
        <v>100</v>
      </c>
    </row>
    <row r="103" spans="1:17" s="297" customFormat="1" ht="18.75">
      <c r="A103" s="261" t="s">
        <v>361</v>
      </c>
      <c r="B103" s="307" t="s">
        <v>344</v>
      </c>
      <c r="C103" s="304">
        <f t="shared" si="8"/>
        <v>6134.4369999999999</v>
      </c>
      <c r="D103" s="304"/>
      <c r="E103" s="304">
        <f>'Bieu 57'!C106</f>
        <v>6134.4369999999999</v>
      </c>
      <c r="F103" s="304">
        <f t="shared" si="27"/>
        <v>6130.5503799999997</v>
      </c>
      <c r="G103" s="304"/>
      <c r="H103" s="304">
        <f>'Bieu 57'!G106</f>
        <v>6130.5503799999997</v>
      </c>
      <c r="I103" s="304"/>
      <c r="J103" s="304"/>
      <c r="K103" s="304">
        <f t="shared" si="7"/>
        <v>0</v>
      </c>
      <c r="L103" s="304"/>
      <c r="M103" s="304"/>
      <c r="N103" s="305">
        <f>'Bieu 57'!I106</f>
        <v>0</v>
      </c>
      <c r="O103" s="306">
        <f t="shared" si="3"/>
        <v>99.936642596541461</v>
      </c>
      <c r="P103" s="306"/>
      <c r="Q103" s="306">
        <f t="shared" si="4"/>
        <v>99.936642596541461</v>
      </c>
    </row>
    <row r="104" spans="1:17" s="297" customFormat="1" ht="18.75">
      <c r="A104" s="261" t="s">
        <v>362</v>
      </c>
      <c r="B104" s="307" t="s">
        <v>345</v>
      </c>
      <c r="C104" s="304">
        <f t="shared" si="8"/>
        <v>19557.967000000001</v>
      </c>
      <c r="D104" s="304"/>
      <c r="E104" s="304">
        <f>'Bieu 57'!C107</f>
        <v>19557.967000000001</v>
      </c>
      <c r="F104" s="304">
        <f t="shared" si="27"/>
        <v>19538.627136999999</v>
      </c>
      <c r="G104" s="304"/>
      <c r="H104" s="304">
        <f>'Bieu 57'!G107</f>
        <v>19538.627136999999</v>
      </c>
      <c r="I104" s="304"/>
      <c r="J104" s="304"/>
      <c r="K104" s="304">
        <f t="shared" si="7"/>
        <v>0</v>
      </c>
      <c r="L104" s="304"/>
      <c r="M104" s="304"/>
      <c r="N104" s="305">
        <f>'Bieu 57'!I107</f>
        <v>0</v>
      </c>
      <c r="O104" s="306">
        <f t="shared" si="3"/>
        <v>99.901115167031421</v>
      </c>
      <c r="P104" s="306"/>
      <c r="Q104" s="306">
        <f t="shared" si="4"/>
        <v>99.901115167031421</v>
      </c>
    </row>
    <row r="105" spans="1:17" s="302" customFormat="1" ht="19.5">
      <c r="A105" s="298" t="s">
        <v>364</v>
      </c>
      <c r="B105" s="299" t="s">
        <v>366</v>
      </c>
      <c r="C105" s="300">
        <f t="shared" ref="C105:N105" si="28">SUM(C106:C106)</f>
        <v>5525</v>
      </c>
      <c r="D105" s="300">
        <f t="shared" si="28"/>
        <v>0</v>
      </c>
      <c r="E105" s="300">
        <f t="shared" si="28"/>
        <v>5525</v>
      </c>
      <c r="F105" s="300">
        <f t="shared" si="28"/>
        <v>4247.076</v>
      </c>
      <c r="G105" s="300">
        <f t="shared" si="28"/>
        <v>0</v>
      </c>
      <c r="H105" s="300">
        <f t="shared" si="28"/>
        <v>4247.076</v>
      </c>
      <c r="I105" s="300">
        <f t="shared" si="28"/>
        <v>0</v>
      </c>
      <c r="J105" s="300">
        <f t="shared" si="28"/>
        <v>0</v>
      </c>
      <c r="K105" s="300">
        <f t="shared" si="28"/>
        <v>0</v>
      </c>
      <c r="L105" s="300">
        <f t="shared" si="28"/>
        <v>0</v>
      </c>
      <c r="M105" s="300">
        <f t="shared" si="28"/>
        <v>0</v>
      </c>
      <c r="N105" s="310">
        <f t="shared" si="28"/>
        <v>0</v>
      </c>
      <c r="O105" s="301">
        <f t="shared" si="3"/>
        <v>76.870153846153841</v>
      </c>
      <c r="P105" s="301"/>
      <c r="Q105" s="301">
        <f t="shared" si="4"/>
        <v>76.870153846153841</v>
      </c>
    </row>
    <row r="106" spans="1:17" s="311" customFormat="1" ht="19.5">
      <c r="A106" s="126"/>
      <c r="B106" s="307" t="s">
        <v>469</v>
      </c>
      <c r="C106" s="304">
        <f t="shared" si="8"/>
        <v>5525</v>
      </c>
      <c r="D106" s="304"/>
      <c r="E106" s="304">
        <f>'Bieu 57'!C116</f>
        <v>5525</v>
      </c>
      <c r="F106" s="304">
        <f>G106+H106+I106+J106+K106+N106</f>
        <v>4247.076</v>
      </c>
      <c r="G106" s="304"/>
      <c r="H106" s="304">
        <f>'Bieu 57'!G116</f>
        <v>4247.076</v>
      </c>
      <c r="I106" s="304"/>
      <c r="J106" s="304"/>
      <c r="K106" s="304"/>
      <c r="L106" s="304"/>
      <c r="M106" s="304"/>
      <c r="N106" s="305">
        <f>'Bieu 57'!I116</f>
        <v>0</v>
      </c>
      <c r="O106" s="306">
        <f t="shared" si="3"/>
        <v>76.870153846153841</v>
      </c>
      <c r="P106" s="306"/>
      <c r="Q106" s="306">
        <f t="shared" si="4"/>
        <v>76.870153846153841</v>
      </c>
    </row>
    <row r="107" spans="1:17" s="302" customFormat="1" ht="19.5">
      <c r="A107" s="298" t="s">
        <v>367</v>
      </c>
      <c r="B107" s="299" t="s">
        <v>439</v>
      </c>
      <c r="C107" s="300">
        <f>SUM(C108:C110)</f>
        <v>277674.84299999999</v>
      </c>
      <c r="D107" s="300">
        <f t="shared" ref="D107:N107" si="29">SUM(D108:D110)</f>
        <v>0</v>
      </c>
      <c r="E107" s="300">
        <f t="shared" si="29"/>
        <v>277674.84299999999</v>
      </c>
      <c r="F107" s="300">
        <f t="shared" si="29"/>
        <v>277465.60500099987</v>
      </c>
      <c r="G107" s="300">
        <f t="shared" si="29"/>
        <v>0</v>
      </c>
      <c r="H107" s="300">
        <f t="shared" si="29"/>
        <v>265753.3620749999</v>
      </c>
      <c r="I107" s="300">
        <f t="shared" si="29"/>
        <v>0</v>
      </c>
      <c r="J107" s="300">
        <f t="shared" si="29"/>
        <v>0</v>
      </c>
      <c r="K107" s="300">
        <f t="shared" si="29"/>
        <v>0</v>
      </c>
      <c r="L107" s="300">
        <f t="shared" si="29"/>
        <v>0</v>
      </c>
      <c r="M107" s="300">
        <f t="shared" si="29"/>
        <v>0</v>
      </c>
      <c r="N107" s="300">
        <f t="shared" si="29"/>
        <v>11712.242925999999</v>
      </c>
      <c r="O107" s="301">
        <f t="shared" si="3"/>
        <v>99.924646396936964</v>
      </c>
      <c r="P107" s="301"/>
      <c r="Q107" s="301">
        <f t="shared" si="4"/>
        <v>95.706675910500067</v>
      </c>
    </row>
    <row r="108" spans="1:17" s="311" customFormat="1" ht="19.5">
      <c r="A108" s="314"/>
      <c r="B108" s="307" t="s">
        <v>380</v>
      </c>
      <c r="C108" s="304">
        <f t="shared" si="8"/>
        <v>56062.951999999997</v>
      </c>
      <c r="D108" s="304"/>
      <c r="E108" s="304">
        <f>'Bieu 57'!C109</f>
        <v>56062.951999999997</v>
      </c>
      <c r="F108" s="304">
        <f t="shared" ref="F108:F113" si="30">G108+H108+I108+J108+K108+N108</f>
        <v>55904.621597999896</v>
      </c>
      <c r="G108" s="304"/>
      <c r="H108" s="304">
        <f>'Bieu 57'!G109</f>
        <v>52429.036997999894</v>
      </c>
      <c r="I108" s="304"/>
      <c r="J108" s="304"/>
      <c r="K108" s="304">
        <f t="shared" si="7"/>
        <v>0</v>
      </c>
      <c r="L108" s="304"/>
      <c r="M108" s="304"/>
      <c r="N108" s="305">
        <f>'Bieu 57'!I109</f>
        <v>3475.5846000000001</v>
      </c>
      <c r="O108" s="306">
        <f t="shared" si="3"/>
        <v>99.717584614523872</v>
      </c>
      <c r="P108" s="306"/>
      <c r="Q108" s="306">
        <f t="shared" si="4"/>
        <v>93.518152590323638</v>
      </c>
    </row>
    <row r="109" spans="1:17" s="311" customFormat="1" ht="19.5">
      <c r="A109" s="314"/>
      <c r="B109" s="307" t="s">
        <v>381</v>
      </c>
      <c r="C109" s="304">
        <f t="shared" si="8"/>
        <v>152774.84899999999</v>
      </c>
      <c r="D109" s="304"/>
      <c r="E109" s="304">
        <f>'Bieu 57'!C110</f>
        <v>152774.84899999999</v>
      </c>
      <c r="F109" s="304">
        <f t="shared" si="30"/>
        <v>152748.36700699996</v>
      </c>
      <c r="G109" s="304"/>
      <c r="H109" s="304">
        <f>'Bieu 57'!G110</f>
        <v>146443.38193399998</v>
      </c>
      <c r="I109" s="304"/>
      <c r="J109" s="304"/>
      <c r="K109" s="304">
        <f t="shared" si="7"/>
        <v>0</v>
      </c>
      <c r="L109" s="304"/>
      <c r="M109" s="304"/>
      <c r="N109" s="305">
        <f>'Bieu 57'!I110</f>
        <v>6304.9850729999998</v>
      </c>
      <c r="O109" s="306">
        <f t="shared" si="3"/>
        <v>99.982665999558591</v>
      </c>
      <c r="P109" s="306"/>
      <c r="Q109" s="306">
        <f t="shared" si="4"/>
        <v>95.855687564122533</v>
      </c>
    </row>
    <row r="110" spans="1:17" s="311" customFormat="1" ht="19.5">
      <c r="A110" s="314"/>
      <c r="B110" s="307" t="s">
        <v>382</v>
      </c>
      <c r="C110" s="304">
        <f t="shared" si="8"/>
        <v>68837.042000000001</v>
      </c>
      <c r="D110" s="304"/>
      <c r="E110" s="304">
        <f>'Bieu 57'!C111</f>
        <v>68837.042000000001</v>
      </c>
      <c r="F110" s="304">
        <f t="shared" si="30"/>
        <v>68812.616395999998</v>
      </c>
      <c r="G110" s="304"/>
      <c r="H110" s="304">
        <f>'Bieu 57'!G111</f>
        <v>66880.943142999997</v>
      </c>
      <c r="I110" s="304"/>
      <c r="J110" s="304"/>
      <c r="K110" s="304">
        <f t="shared" si="7"/>
        <v>0</v>
      </c>
      <c r="L110" s="304"/>
      <c r="M110" s="304"/>
      <c r="N110" s="305">
        <f>'Bieu 57'!I111</f>
        <v>1931.6732529999999</v>
      </c>
      <c r="O110" s="306">
        <f t="shared" si="3"/>
        <v>99.964516772815429</v>
      </c>
      <c r="P110" s="306"/>
      <c r="Q110" s="306">
        <f t="shared" si="4"/>
        <v>97.158362997352498</v>
      </c>
    </row>
    <row r="111" spans="1:17" s="311" customFormat="1" ht="19.5">
      <c r="A111" s="261" t="s">
        <v>440</v>
      </c>
      <c r="B111" s="307" t="s">
        <v>443</v>
      </c>
      <c r="C111" s="304">
        <f t="shared" si="8"/>
        <v>461.19499999999994</v>
      </c>
      <c r="D111" s="304"/>
      <c r="E111" s="304">
        <f>'Bieu 57'!C112</f>
        <v>461.19499999999994</v>
      </c>
      <c r="F111" s="304">
        <f t="shared" si="30"/>
        <v>0</v>
      </c>
      <c r="G111" s="304"/>
      <c r="H111" s="304">
        <f>'Bieu 57'!G112</f>
        <v>0</v>
      </c>
      <c r="I111" s="304"/>
      <c r="J111" s="304"/>
      <c r="K111" s="304"/>
      <c r="L111" s="304"/>
      <c r="M111" s="304"/>
      <c r="N111" s="305">
        <v>0</v>
      </c>
      <c r="O111" s="306">
        <f>F111/C111*100</f>
        <v>0</v>
      </c>
      <c r="P111" s="306"/>
      <c r="Q111" s="306">
        <f t="shared" si="4"/>
        <v>0</v>
      </c>
    </row>
    <row r="112" spans="1:17" s="311" customFormat="1" ht="19.5">
      <c r="A112" s="261" t="s">
        <v>444</v>
      </c>
      <c r="B112" s="307" t="s">
        <v>456</v>
      </c>
      <c r="C112" s="304">
        <f t="shared" si="8"/>
        <v>1690.931</v>
      </c>
      <c r="D112" s="304"/>
      <c r="E112" s="304">
        <f>'Bieu 57'!C113</f>
        <v>1690.931</v>
      </c>
      <c r="F112" s="304">
        <f t="shared" si="30"/>
        <v>1690.9308000000001</v>
      </c>
      <c r="G112" s="304"/>
      <c r="H112" s="304">
        <f>'Bieu 57'!G113</f>
        <v>1690.9308000000001</v>
      </c>
      <c r="I112" s="304"/>
      <c r="J112" s="304"/>
      <c r="K112" s="304"/>
      <c r="L112" s="304"/>
      <c r="M112" s="304"/>
      <c r="N112" s="305"/>
      <c r="O112" s="306">
        <f>F112/C112*100</f>
        <v>99.999988172196268</v>
      </c>
      <c r="P112" s="306"/>
      <c r="Q112" s="306">
        <f t="shared" si="4"/>
        <v>99.999988172196268</v>
      </c>
    </row>
    <row r="113" spans="1:17" s="297" customFormat="1" ht="18.75">
      <c r="A113" s="261" t="s">
        <v>461</v>
      </c>
      <c r="B113" s="307" t="s">
        <v>365</v>
      </c>
      <c r="C113" s="304">
        <f t="shared" si="8"/>
        <v>9047.16</v>
      </c>
      <c r="D113" s="304"/>
      <c r="E113" s="304">
        <f>'Bieu 57'!C117</f>
        <v>9047.16</v>
      </c>
      <c r="F113" s="304">
        <f t="shared" si="30"/>
        <v>4896.2530559999996</v>
      </c>
      <c r="G113" s="304"/>
      <c r="H113" s="304">
        <f>'Bieu 57'!G117</f>
        <v>4896.2530559999996</v>
      </c>
      <c r="I113" s="304"/>
      <c r="J113" s="304"/>
      <c r="K113" s="304">
        <f t="shared" si="7"/>
        <v>0</v>
      </c>
      <c r="L113" s="304"/>
      <c r="M113" s="304"/>
      <c r="N113" s="305">
        <f>'Bieu 57'!I117</f>
        <v>0</v>
      </c>
      <c r="O113" s="306">
        <f t="shared" si="3"/>
        <v>54.119226983937494</v>
      </c>
      <c r="P113" s="306"/>
      <c r="Q113" s="306">
        <f t="shared" si="4"/>
        <v>54.119226983937494</v>
      </c>
    </row>
    <row r="114" spans="1:17" s="297" customFormat="1" ht="18.75">
      <c r="A114" s="126" t="s">
        <v>18</v>
      </c>
      <c r="B114" s="296" t="s">
        <v>409</v>
      </c>
      <c r="C114" s="315">
        <f>E114</f>
        <v>106059</v>
      </c>
      <c r="D114" s="315">
        <f t="shared" ref="D114:N114" si="31">SUM(D115:D129)</f>
        <v>0</v>
      </c>
      <c r="E114" s="315">
        <f t="shared" si="31"/>
        <v>106059</v>
      </c>
      <c r="F114" s="315">
        <f t="shared" si="31"/>
        <v>123735.71702000001</v>
      </c>
      <c r="G114" s="315">
        <f t="shared" si="31"/>
        <v>0</v>
      </c>
      <c r="H114" s="315">
        <f t="shared" si="31"/>
        <v>103009.32011500001</v>
      </c>
      <c r="I114" s="315">
        <f t="shared" si="31"/>
        <v>0</v>
      </c>
      <c r="J114" s="315">
        <f t="shared" si="31"/>
        <v>0</v>
      </c>
      <c r="K114" s="315">
        <f t="shared" si="31"/>
        <v>373.71500000000003</v>
      </c>
      <c r="L114" s="315">
        <f t="shared" si="31"/>
        <v>0</v>
      </c>
      <c r="M114" s="315">
        <f t="shared" si="31"/>
        <v>373.71500000000003</v>
      </c>
      <c r="N114" s="315">
        <f t="shared" si="31"/>
        <v>20352.681904999998</v>
      </c>
      <c r="O114" s="316">
        <f t="shared" si="3"/>
        <v>116.66687128862239</v>
      </c>
      <c r="P114" s="294"/>
      <c r="Q114" s="316">
        <f t="shared" si="4"/>
        <v>97.124543994380502</v>
      </c>
    </row>
    <row r="115" spans="1:17" s="297" customFormat="1" ht="18.75">
      <c r="A115" s="314" t="s">
        <v>1</v>
      </c>
      <c r="B115" s="317" t="s">
        <v>270</v>
      </c>
      <c r="C115" s="305">
        <f t="shared" si="8"/>
        <v>5688</v>
      </c>
      <c r="D115" s="305"/>
      <c r="E115" s="305">
        <f>'Bieu 58'!E16</f>
        <v>5688</v>
      </c>
      <c r="F115" s="305">
        <f>G115+H115+I115+J115+K115+N115</f>
        <v>6155.3033900000009</v>
      </c>
      <c r="G115" s="305"/>
      <c r="H115" s="305">
        <f>'Bieu 58'!J16</f>
        <v>5623.4681120000005</v>
      </c>
      <c r="I115" s="305"/>
      <c r="J115" s="305"/>
      <c r="K115" s="305">
        <f t="shared" si="7"/>
        <v>0</v>
      </c>
      <c r="L115" s="305"/>
      <c r="M115" s="305">
        <f>'Bieu 58'!O16</f>
        <v>0</v>
      </c>
      <c r="N115" s="305">
        <f>'Bieu 58'!Q16</f>
        <v>531.83527800000002</v>
      </c>
      <c r="O115" s="304"/>
      <c r="P115" s="304"/>
      <c r="Q115" s="304"/>
    </row>
    <row r="116" spans="1:17" s="297" customFormat="1" ht="18.75">
      <c r="A116" s="314" t="s">
        <v>2</v>
      </c>
      <c r="B116" s="317" t="s">
        <v>271</v>
      </c>
      <c r="C116" s="305">
        <f t="shared" si="8"/>
        <v>5330</v>
      </c>
      <c r="D116" s="305"/>
      <c r="E116" s="305">
        <f>'Bieu 58'!E17</f>
        <v>5330</v>
      </c>
      <c r="F116" s="305">
        <f t="shared" ref="F116:F135" si="32">G116+H116+I116+J116+K116+N116</f>
        <v>6294.7396710000003</v>
      </c>
      <c r="G116" s="305"/>
      <c r="H116" s="305">
        <f>'Bieu 58'!J17</f>
        <v>5687.9771090000004</v>
      </c>
      <c r="I116" s="305"/>
      <c r="J116" s="305"/>
      <c r="K116" s="305">
        <f t="shared" si="7"/>
        <v>0</v>
      </c>
      <c r="L116" s="305"/>
      <c r="M116" s="305">
        <f>'Bieu 58'!O17</f>
        <v>0</v>
      </c>
      <c r="N116" s="305">
        <f>'Bieu 58'!Q17</f>
        <v>606.762562</v>
      </c>
      <c r="O116" s="304"/>
      <c r="P116" s="304"/>
      <c r="Q116" s="304"/>
    </row>
    <row r="117" spans="1:17" s="297" customFormat="1" ht="18.75">
      <c r="A117" s="314" t="s">
        <v>3</v>
      </c>
      <c r="B117" s="317" t="s">
        <v>284</v>
      </c>
      <c r="C117" s="305">
        <f t="shared" si="8"/>
        <v>4715</v>
      </c>
      <c r="D117" s="305"/>
      <c r="E117" s="305">
        <f>'Bieu 58'!E18</f>
        <v>4715</v>
      </c>
      <c r="F117" s="305">
        <f t="shared" si="32"/>
        <v>5223.5390740000003</v>
      </c>
      <c r="G117" s="305"/>
      <c r="H117" s="305">
        <f>'Bieu 58'!J18</f>
        <v>4835.3841300000004</v>
      </c>
      <c r="I117" s="305"/>
      <c r="J117" s="305"/>
      <c r="K117" s="305">
        <f t="shared" si="7"/>
        <v>0</v>
      </c>
      <c r="L117" s="305"/>
      <c r="M117" s="305">
        <f>'Bieu 58'!O18</f>
        <v>0</v>
      </c>
      <c r="N117" s="305">
        <f>'Bieu 58'!Q18</f>
        <v>388.154944</v>
      </c>
      <c r="O117" s="304"/>
      <c r="P117" s="304"/>
      <c r="Q117" s="304"/>
    </row>
    <row r="118" spans="1:17" s="297" customFormat="1" ht="18.75">
      <c r="A118" s="314" t="s">
        <v>4</v>
      </c>
      <c r="B118" s="317" t="s">
        <v>272</v>
      </c>
      <c r="C118" s="305">
        <f t="shared" si="8"/>
        <v>8393</v>
      </c>
      <c r="D118" s="305"/>
      <c r="E118" s="305">
        <f>'Bieu 58'!E19</f>
        <v>8393</v>
      </c>
      <c r="F118" s="305">
        <f t="shared" si="32"/>
        <v>9954.9933139999994</v>
      </c>
      <c r="G118" s="305"/>
      <c r="H118" s="305">
        <f>'Bieu 58'!J19</f>
        <v>8178.6617180000003</v>
      </c>
      <c r="I118" s="305"/>
      <c r="J118" s="305"/>
      <c r="K118" s="305">
        <f t="shared" si="7"/>
        <v>0</v>
      </c>
      <c r="L118" s="305"/>
      <c r="M118" s="305">
        <f>'Bieu 58'!O19</f>
        <v>0</v>
      </c>
      <c r="N118" s="305">
        <f>'Bieu 58'!Q19</f>
        <v>1776.331596</v>
      </c>
      <c r="O118" s="304"/>
      <c r="P118" s="304"/>
      <c r="Q118" s="304"/>
    </row>
    <row r="119" spans="1:17" s="297" customFormat="1" ht="18.75">
      <c r="A119" s="314" t="s">
        <v>5</v>
      </c>
      <c r="B119" s="317" t="s">
        <v>273</v>
      </c>
      <c r="C119" s="305">
        <f t="shared" si="8"/>
        <v>8416</v>
      </c>
      <c r="D119" s="305"/>
      <c r="E119" s="305">
        <f>'Bieu 58'!E20</f>
        <v>8416</v>
      </c>
      <c r="F119" s="305">
        <f t="shared" si="32"/>
        <v>9729.0067010000002</v>
      </c>
      <c r="G119" s="305"/>
      <c r="H119" s="305">
        <f>'Bieu 58'!J20</f>
        <v>8084.5062370000005</v>
      </c>
      <c r="I119" s="305"/>
      <c r="J119" s="305"/>
      <c r="K119" s="305">
        <f t="shared" ref="K119:K135" si="33">L119+M119</f>
        <v>0</v>
      </c>
      <c r="L119" s="305"/>
      <c r="M119" s="305">
        <f>'Bieu 58'!O20</f>
        <v>0</v>
      </c>
      <c r="N119" s="305">
        <f>'Bieu 58'!Q20</f>
        <v>1644.500464</v>
      </c>
      <c r="O119" s="304"/>
      <c r="P119" s="304"/>
      <c r="Q119" s="304"/>
    </row>
    <row r="120" spans="1:17" s="297" customFormat="1" ht="18.75">
      <c r="A120" s="314" t="s">
        <v>6</v>
      </c>
      <c r="B120" s="317" t="s">
        <v>274</v>
      </c>
      <c r="C120" s="305">
        <f t="shared" si="8"/>
        <v>6946</v>
      </c>
      <c r="D120" s="305"/>
      <c r="E120" s="305">
        <f>'Bieu 58'!E21</f>
        <v>6946</v>
      </c>
      <c r="F120" s="305">
        <f t="shared" si="32"/>
        <v>8138.3508959999999</v>
      </c>
      <c r="G120" s="305"/>
      <c r="H120" s="305">
        <f>'Bieu 58'!J21</f>
        <v>7073.1651999999995</v>
      </c>
      <c r="I120" s="305"/>
      <c r="J120" s="305"/>
      <c r="K120" s="305">
        <f t="shared" si="33"/>
        <v>0</v>
      </c>
      <c r="L120" s="305"/>
      <c r="M120" s="305">
        <f>'Bieu 58'!O21</f>
        <v>0</v>
      </c>
      <c r="N120" s="305">
        <f>'Bieu 58'!Q21</f>
        <v>1065.185696</v>
      </c>
      <c r="O120" s="304"/>
      <c r="P120" s="304"/>
      <c r="Q120" s="304"/>
    </row>
    <row r="121" spans="1:17" s="297" customFormat="1" ht="18.75">
      <c r="A121" s="314" t="s">
        <v>261</v>
      </c>
      <c r="B121" s="317" t="s">
        <v>275</v>
      </c>
      <c r="C121" s="305">
        <f t="shared" ref="C121:C135" si="34">D121+E121</f>
        <v>6648</v>
      </c>
      <c r="D121" s="305"/>
      <c r="E121" s="305">
        <f>'Bieu 58'!E22</f>
        <v>6648</v>
      </c>
      <c r="F121" s="305">
        <f>G121+H121+I121+J121+K121+N121</f>
        <v>7708.3317189999998</v>
      </c>
      <c r="G121" s="305">
        <f>'Bieu 58'!G22</f>
        <v>0</v>
      </c>
      <c r="H121" s="305">
        <f>'Bieu 58'!J22</f>
        <v>6174.2878899999996</v>
      </c>
      <c r="I121" s="305"/>
      <c r="J121" s="305"/>
      <c r="K121" s="305">
        <f t="shared" si="33"/>
        <v>0</v>
      </c>
      <c r="L121" s="305"/>
      <c r="M121" s="305">
        <f>'Bieu 58'!O22</f>
        <v>0</v>
      </c>
      <c r="N121" s="305">
        <f>'Bieu 58'!Q22</f>
        <v>1534.043829</v>
      </c>
      <c r="O121" s="304"/>
      <c r="P121" s="304"/>
      <c r="Q121" s="304"/>
    </row>
    <row r="122" spans="1:17" s="297" customFormat="1" ht="18.75">
      <c r="A122" s="314" t="s">
        <v>262</v>
      </c>
      <c r="B122" s="317" t="s">
        <v>276</v>
      </c>
      <c r="C122" s="305">
        <f t="shared" si="34"/>
        <v>5776</v>
      </c>
      <c r="D122" s="305"/>
      <c r="E122" s="305">
        <f>'Bieu 58'!E23</f>
        <v>5776</v>
      </c>
      <c r="F122" s="305">
        <f t="shared" si="32"/>
        <v>6804.7392220000002</v>
      </c>
      <c r="G122" s="305"/>
      <c r="H122" s="305">
        <f>'Bieu 58'!J23</f>
        <v>5851.1620760000005</v>
      </c>
      <c r="I122" s="305"/>
      <c r="J122" s="305"/>
      <c r="K122" s="305">
        <f t="shared" si="33"/>
        <v>0</v>
      </c>
      <c r="L122" s="305"/>
      <c r="M122" s="305">
        <f>'Bieu 58'!O23</f>
        <v>0</v>
      </c>
      <c r="N122" s="305">
        <f>'Bieu 58'!Q23</f>
        <v>953.57714599999997</v>
      </c>
      <c r="O122" s="304"/>
      <c r="P122" s="304"/>
      <c r="Q122" s="304"/>
    </row>
    <row r="123" spans="1:17" s="297" customFormat="1" ht="18.75">
      <c r="A123" s="314" t="s">
        <v>263</v>
      </c>
      <c r="B123" s="317" t="s">
        <v>277</v>
      </c>
      <c r="C123" s="305">
        <f t="shared" si="34"/>
        <v>8895</v>
      </c>
      <c r="D123" s="305"/>
      <c r="E123" s="305">
        <f>'Bieu 58'!E24</f>
        <v>8895</v>
      </c>
      <c r="F123" s="305">
        <f t="shared" si="32"/>
        <v>10483.566687</v>
      </c>
      <c r="G123" s="305"/>
      <c r="H123" s="305">
        <f>'Bieu 58'!J24</f>
        <v>7761.2793890000003</v>
      </c>
      <c r="I123" s="305"/>
      <c r="J123" s="305"/>
      <c r="K123" s="305">
        <f t="shared" si="33"/>
        <v>0</v>
      </c>
      <c r="L123" s="305"/>
      <c r="M123" s="305">
        <f>'Bieu 58'!O24</f>
        <v>0</v>
      </c>
      <c r="N123" s="305">
        <f>'Bieu 58'!Q24</f>
        <v>2722.2872980000002</v>
      </c>
      <c r="O123" s="304"/>
      <c r="P123" s="304"/>
      <c r="Q123" s="304"/>
    </row>
    <row r="124" spans="1:17" s="297" customFormat="1" ht="18.75">
      <c r="A124" s="314" t="s">
        <v>264</v>
      </c>
      <c r="B124" s="317" t="s">
        <v>278</v>
      </c>
      <c r="C124" s="305">
        <f t="shared" si="34"/>
        <v>6237</v>
      </c>
      <c r="D124" s="305"/>
      <c r="E124" s="305">
        <f>'Bieu 58'!E25</f>
        <v>6237</v>
      </c>
      <c r="F124" s="305">
        <f t="shared" si="32"/>
        <v>7933.3809499999998</v>
      </c>
      <c r="G124" s="305"/>
      <c r="H124" s="305">
        <f>'Bieu 58'!J25</f>
        <v>6521.6091999999999</v>
      </c>
      <c r="I124" s="305"/>
      <c r="J124" s="305"/>
      <c r="K124" s="305">
        <f t="shared" si="33"/>
        <v>173.715</v>
      </c>
      <c r="L124" s="305"/>
      <c r="M124" s="305">
        <f>'Bieu 58'!O25</f>
        <v>173.715</v>
      </c>
      <c r="N124" s="305">
        <f>'Bieu 58'!Q25</f>
        <v>1238.05675</v>
      </c>
      <c r="O124" s="304"/>
      <c r="P124" s="304"/>
      <c r="Q124" s="304"/>
    </row>
    <row r="125" spans="1:17" s="297" customFormat="1" ht="18.75">
      <c r="A125" s="314" t="s">
        <v>265</v>
      </c>
      <c r="B125" s="317" t="s">
        <v>279</v>
      </c>
      <c r="C125" s="305">
        <f t="shared" si="34"/>
        <v>6122</v>
      </c>
      <c r="D125" s="305"/>
      <c r="E125" s="305">
        <f>'Bieu 58'!E26</f>
        <v>6122</v>
      </c>
      <c r="F125" s="305">
        <f t="shared" si="32"/>
        <v>7350.0939849999995</v>
      </c>
      <c r="G125" s="305"/>
      <c r="H125" s="305">
        <f>'Bieu 58'!J26</f>
        <v>5946.910801</v>
      </c>
      <c r="I125" s="305"/>
      <c r="J125" s="305"/>
      <c r="K125" s="305">
        <f t="shared" si="33"/>
        <v>0</v>
      </c>
      <c r="L125" s="305"/>
      <c r="M125" s="305">
        <f>'Bieu 58'!O26</f>
        <v>0</v>
      </c>
      <c r="N125" s="305">
        <f>'Bieu 58'!Q26</f>
        <v>1403.183184</v>
      </c>
      <c r="O125" s="304"/>
      <c r="P125" s="304"/>
      <c r="Q125" s="304"/>
    </row>
    <row r="126" spans="1:17" s="297" customFormat="1" ht="18.75">
      <c r="A126" s="314" t="s">
        <v>266</v>
      </c>
      <c r="B126" s="317" t="s">
        <v>280</v>
      </c>
      <c r="C126" s="305">
        <f t="shared" si="34"/>
        <v>7400</v>
      </c>
      <c r="D126" s="305"/>
      <c r="E126" s="305">
        <f>'Bieu 58'!E27</f>
        <v>7400</v>
      </c>
      <c r="F126" s="305">
        <f t="shared" si="32"/>
        <v>7943.8448740000003</v>
      </c>
      <c r="G126" s="305"/>
      <c r="H126" s="305">
        <f>'Bieu 58'!J27</f>
        <v>7226.7826500000001</v>
      </c>
      <c r="I126" s="305"/>
      <c r="J126" s="305"/>
      <c r="K126" s="305">
        <f t="shared" si="33"/>
        <v>0</v>
      </c>
      <c r="L126" s="305"/>
      <c r="M126" s="305">
        <f>'Bieu 58'!O27</f>
        <v>0</v>
      </c>
      <c r="N126" s="305">
        <f>'Bieu 58'!Q27</f>
        <v>717.06222400000001</v>
      </c>
      <c r="O126" s="304"/>
      <c r="P126" s="304"/>
      <c r="Q126" s="304"/>
    </row>
    <row r="127" spans="1:17" s="297" customFormat="1" ht="18.75">
      <c r="A127" s="314" t="s">
        <v>267</v>
      </c>
      <c r="B127" s="317" t="s">
        <v>281</v>
      </c>
      <c r="C127" s="305">
        <f t="shared" si="34"/>
        <v>9601</v>
      </c>
      <c r="D127" s="305"/>
      <c r="E127" s="305">
        <f>'Bieu 58'!E28</f>
        <v>9601</v>
      </c>
      <c r="F127" s="305">
        <f t="shared" si="32"/>
        <v>10388.578775999998</v>
      </c>
      <c r="G127" s="305"/>
      <c r="H127" s="305">
        <f>'Bieu 58'!J28</f>
        <v>9171.5501539999987</v>
      </c>
      <c r="I127" s="305"/>
      <c r="J127" s="305"/>
      <c r="K127" s="305">
        <f t="shared" si="33"/>
        <v>0</v>
      </c>
      <c r="L127" s="305"/>
      <c r="M127" s="305">
        <f>'Bieu 58'!O28</f>
        <v>0</v>
      </c>
      <c r="N127" s="305">
        <f>'Bieu 58'!Q28</f>
        <v>1217.028622</v>
      </c>
      <c r="O127" s="304"/>
      <c r="P127" s="304"/>
      <c r="Q127" s="304"/>
    </row>
    <row r="128" spans="1:17" s="297" customFormat="1" ht="18.75">
      <c r="A128" s="314" t="s">
        <v>268</v>
      </c>
      <c r="B128" s="317" t="s">
        <v>282</v>
      </c>
      <c r="C128" s="305">
        <f t="shared" si="34"/>
        <v>9674</v>
      </c>
      <c r="D128" s="305"/>
      <c r="E128" s="305">
        <f>'Bieu 58'!E29</f>
        <v>9674</v>
      </c>
      <c r="F128" s="305">
        <f t="shared" si="32"/>
        <v>12243.636947999999</v>
      </c>
      <c r="G128" s="305"/>
      <c r="H128" s="305">
        <f>'Bieu 58'!J29</f>
        <v>8384.2807639999992</v>
      </c>
      <c r="I128" s="305"/>
      <c r="J128" s="305"/>
      <c r="K128" s="305">
        <f t="shared" si="33"/>
        <v>200</v>
      </c>
      <c r="L128" s="305"/>
      <c r="M128" s="305">
        <f>'Bieu 58'!O29</f>
        <v>200</v>
      </c>
      <c r="N128" s="305">
        <f>'Bieu 58'!Q29</f>
        <v>3659.3561840000002</v>
      </c>
      <c r="O128" s="304"/>
      <c r="P128" s="304"/>
      <c r="Q128" s="304"/>
    </row>
    <row r="129" spans="1:17" s="297" customFormat="1" ht="18.75">
      <c r="A129" s="314" t="s">
        <v>269</v>
      </c>
      <c r="B129" s="317" t="s">
        <v>283</v>
      </c>
      <c r="C129" s="305">
        <f t="shared" si="34"/>
        <v>6218</v>
      </c>
      <c r="D129" s="305"/>
      <c r="E129" s="305">
        <f>'Bieu 58'!E30</f>
        <v>6218</v>
      </c>
      <c r="F129" s="305">
        <f t="shared" si="32"/>
        <v>7383.6108129999993</v>
      </c>
      <c r="G129" s="305"/>
      <c r="H129" s="305">
        <f>'Bieu 58'!J30</f>
        <v>6488.2946849999989</v>
      </c>
      <c r="I129" s="305"/>
      <c r="J129" s="305"/>
      <c r="K129" s="305">
        <f t="shared" si="33"/>
        <v>0</v>
      </c>
      <c r="L129" s="305"/>
      <c r="M129" s="305">
        <f>'Bieu 58'!O30</f>
        <v>0</v>
      </c>
      <c r="N129" s="305">
        <f>'Bieu 58'!Q30</f>
        <v>895.31612800000005</v>
      </c>
      <c r="O129" s="294"/>
      <c r="P129" s="294"/>
      <c r="Q129" s="294"/>
    </row>
    <row r="130" spans="1:17" s="297" customFormat="1" ht="37.5">
      <c r="A130" s="126" t="s">
        <v>22</v>
      </c>
      <c r="B130" s="318" t="s">
        <v>420</v>
      </c>
      <c r="C130" s="305">
        <f t="shared" si="34"/>
        <v>0</v>
      </c>
      <c r="D130" s="305"/>
      <c r="E130" s="305"/>
      <c r="F130" s="305">
        <f t="shared" si="32"/>
        <v>0</v>
      </c>
      <c r="G130" s="305"/>
      <c r="H130" s="305"/>
      <c r="I130" s="305"/>
      <c r="J130" s="305"/>
      <c r="K130" s="305">
        <f t="shared" si="33"/>
        <v>0</v>
      </c>
      <c r="L130" s="305"/>
      <c r="M130" s="305"/>
      <c r="N130" s="305"/>
      <c r="O130" s="294"/>
      <c r="P130" s="294"/>
      <c r="Q130" s="294"/>
    </row>
    <row r="131" spans="1:17" s="297" customFormat="1" ht="37.5">
      <c r="A131" s="126" t="s">
        <v>24</v>
      </c>
      <c r="B131" s="318" t="s">
        <v>518</v>
      </c>
      <c r="C131" s="305">
        <f t="shared" si="34"/>
        <v>0</v>
      </c>
      <c r="D131" s="305"/>
      <c r="E131" s="305"/>
      <c r="F131" s="305">
        <f t="shared" si="32"/>
        <v>16153.162856999999</v>
      </c>
      <c r="G131" s="305"/>
      <c r="H131" s="305">
        <f>'Bieu 58'!P13</f>
        <v>16153.162856999999</v>
      </c>
      <c r="I131" s="305"/>
      <c r="J131" s="305"/>
      <c r="K131" s="305">
        <f t="shared" si="33"/>
        <v>0</v>
      </c>
      <c r="L131" s="305"/>
      <c r="M131" s="305"/>
      <c r="N131" s="305"/>
      <c r="O131" s="294"/>
      <c r="P131" s="294"/>
      <c r="Q131" s="294"/>
    </row>
    <row r="132" spans="1:17" s="297" customFormat="1" ht="18.75">
      <c r="A132" s="126" t="s">
        <v>26</v>
      </c>
      <c r="B132" s="296" t="s">
        <v>186</v>
      </c>
      <c r="C132" s="271">
        <f t="shared" si="34"/>
        <v>0</v>
      </c>
      <c r="D132" s="271"/>
      <c r="E132" s="271"/>
      <c r="F132" s="271">
        <f t="shared" si="32"/>
        <v>0</v>
      </c>
      <c r="G132" s="271"/>
      <c r="H132" s="271"/>
      <c r="I132" s="271"/>
      <c r="J132" s="271"/>
      <c r="K132" s="271">
        <f t="shared" si="33"/>
        <v>0</v>
      </c>
      <c r="L132" s="271"/>
      <c r="M132" s="271"/>
      <c r="N132" s="271"/>
      <c r="O132" s="294"/>
      <c r="P132" s="294"/>
      <c r="Q132" s="294"/>
    </row>
    <row r="133" spans="1:17" s="297" customFormat="1" ht="37.5">
      <c r="A133" s="126" t="s">
        <v>129</v>
      </c>
      <c r="B133" s="318" t="s">
        <v>421</v>
      </c>
      <c r="C133" s="271">
        <f t="shared" si="34"/>
        <v>0</v>
      </c>
      <c r="D133" s="271"/>
      <c r="E133" s="271"/>
      <c r="F133" s="271">
        <f t="shared" si="32"/>
        <v>0</v>
      </c>
      <c r="G133" s="271"/>
      <c r="H133" s="271"/>
      <c r="I133" s="271"/>
      <c r="J133" s="271"/>
      <c r="K133" s="271">
        <f t="shared" si="33"/>
        <v>0</v>
      </c>
      <c r="L133" s="271"/>
      <c r="M133" s="271"/>
      <c r="N133" s="271"/>
      <c r="O133" s="294"/>
      <c r="P133" s="294"/>
      <c r="Q133" s="294"/>
    </row>
    <row r="134" spans="1:17" s="297" customFormat="1" ht="56.25">
      <c r="A134" s="126" t="s">
        <v>187</v>
      </c>
      <c r="B134" s="318" t="s">
        <v>422</v>
      </c>
      <c r="C134" s="271">
        <f t="shared" si="34"/>
        <v>87228</v>
      </c>
      <c r="D134" s="271"/>
      <c r="E134" s="271">
        <f>'Bieu 49'!C21</f>
        <v>87228</v>
      </c>
      <c r="F134" s="271">
        <f t="shared" si="32"/>
        <v>92360.439750000005</v>
      </c>
      <c r="G134" s="271"/>
      <c r="H134" s="271">
        <f>92360.43975-K134</f>
        <v>92360.439750000005</v>
      </c>
      <c r="I134" s="271"/>
      <c r="J134" s="271"/>
      <c r="K134" s="271">
        <f t="shared" si="33"/>
        <v>0</v>
      </c>
      <c r="L134" s="271"/>
      <c r="M134" s="271"/>
      <c r="N134" s="271"/>
      <c r="O134" s="294"/>
      <c r="P134" s="294"/>
      <c r="Q134" s="294"/>
    </row>
    <row r="135" spans="1:17" s="297" customFormat="1" ht="56.25">
      <c r="A135" s="126" t="s">
        <v>410</v>
      </c>
      <c r="B135" s="318" t="s">
        <v>517</v>
      </c>
      <c r="C135" s="271">
        <f t="shared" si="34"/>
        <v>0</v>
      </c>
      <c r="D135" s="271"/>
      <c r="E135" s="271"/>
      <c r="F135" s="271">
        <f t="shared" si="32"/>
        <v>142565.99218100001</v>
      </c>
      <c r="G135" s="271"/>
      <c r="H135" s="271"/>
      <c r="I135" s="271"/>
      <c r="J135" s="271"/>
      <c r="K135" s="271">
        <f t="shared" si="33"/>
        <v>0</v>
      </c>
      <c r="L135" s="271"/>
      <c r="M135" s="271"/>
      <c r="N135" s="271">
        <f>19469.419662+123096.572519</f>
        <v>142565.99218100001</v>
      </c>
      <c r="O135" s="294"/>
      <c r="P135" s="294"/>
      <c r="Q135" s="294"/>
    </row>
    <row r="136" spans="1:17" s="319" customFormat="1" ht="18.75">
      <c r="A136" s="303"/>
      <c r="B136" s="303"/>
      <c r="C136" s="303"/>
      <c r="D136" s="303"/>
      <c r="E136" s="303"/>
      <c r="F136" s="303"/>
      <c r="G136" s="303"/>
      <c r="H136" s="303"/>
      <c r="I136" s="303"/>
      <c r="J136" s="303"/>
      <c r="K136" s="303"/>
      <c r="L136" s="303"/>
      <c r="M136" s="303"/>
      <c r="N136" s="305"/>
      <c r="O136" s="303"/>
      <c r="P136" s="303"/>
      <c r="Q136" s="303"/>
    </row>
    <row r="137" spans="1:17" ht="25.5" customHeight="1">
      <c r="A137" s="19" t="s">
        <v>188</v>
      </c>
      <c r="B137" s="19"/>
      <c r="C137" s="1"/>
      <c r="D137" s="1"/>
      <c r="E137" s="1"/>
      <c r="F137" s="1"/>
      <c r="G137" s="1"/>
      <c r="H137" s="1"/>
      <c r="I137" s="1"/>
      <c r="J137" s="1"/>
      <c r="K137" s="1"/>
      <c r="L137" s="1"/>
      <c r="M137" s="1"/>
      <c r="N137" s="84"/>
      <c r="O137" s="1"/>
      <c r="P137" s="1"/>
      <c r="Q137" s="1"/>
    </row>
    <row r="138" spans="1:17" ht="16.5" customHeight="1">
      <c r="A138" s="19"/>
      <c r="B138" s="19" t="s">
        <v>189</v>
      </c>
      <c r="C138" s="1"/>
      <c r="D138" s="1"/>
      <c r="E138" s="1"/>
      <c r="F138" s="1"/>
      <c r="G138" s="1"/>
      <c r="H138" s="1"/>
      <c r="I138" s="1"/>
      <c r="J138" s="1"/>
      <c r="K138" s="1"/>
      <c r="L138" s="1"/>
      <c r="M138" s="1"/>
      <c r="N138" s="84"/>
      <c r="O138" s="1"/>
      <c r="P138" s="1"/>
      <c r="Q138" s="1"/>
    </row>
    <row r="139" spans="1:17" ht="16.5" customHeight="1">
      <c r="A139" s="19"/>
      <c r="B139" s="34" t="s">
        <v>190</v>
      </c>
      <c r="C139" s="1"/>
      <c r="D139" s="1"/>
      <c r="E139" s="1"/>
      <c r="F139" s="1"/>
      <c r="G139" s="1"/>
      <c r="H139" s="1"/>
      <c r="I139" s="1"/>
      <c r="J139" s="1"/>
      <c r="K139" s="1"/>
      <c r="L139" s="1"/>
      <c r="M139" s="1"/>
      <c r="N139" s="84"/>
      <c r="O139" s="1"/>
      <c r="P139" s="1"/>
      <c r="Q139" s="1"/>
    </row>
    <row r="140" spans="1:17" ht="18.75" hidden="1">
      <c r="A140" s="1"/>
      <c r="B140" s="18"/>
      <c r="C140" s="1"/>
      <c r="D140" s="1"/>
      <c r="E140" s="1"/>
      <c r="F140" s="1"/>
      <c r="G140" s="1"/>
      <c r="H140" s="1"/>
      <c r="I140" s="1"/>
      <c r="J140" s="1"/>
      <c r="K140" s="1"/>
      <c r="L140" s="1"/>
      <c r="M140" s="1"/>
      <c r="N140" s="84"/>
      <c r="O140" s="1"/>
      <c r="P140" s="1"/>
      <c r="Q140" s="1"/>
    </row>
    <row r="141" spans="1:17" ht="18.75">
      <c r="A141" s="1"/>
      <c r="B141" s="1"/>
      <c r="C141" s="1"/>
      <c r="D141" s="1"/>
      <c r="E141" s="1"/>
      <c r="F141" s="1"/>
      <c r="G141" s="1"/>
      <c r="H141" s="1"/>
      <c r="I141" s="1"/>
      <c r="J141" s="1"/>
      <c r="K141" s="1"/>
      <c r="L141" s="1"/>
      <c r="M141" s="1"/>
      <c r="N141" s="84"/>
      <c r="O141" s="1"/>
      <c r="P141" s="1"/>
      <c r="Q141" s="1"/>
    </row>
    <row r="142" spans="1:17" ht="18.75">
      <c r="A142" s="1"/>
      <c r="B142" s="1"/>
      <c r="C142" s="1"/>
      <c r="D142" s="1"/>
      <c r="E142" s="1"/>
      <c r="F142" s="1"/>
      <c r="G142" s="1"/>
      <c r="H142" s="1"/>
      <c r="I142" s="1"/>
      <c r="J142" s="1"/>
      <c r="K142" s="1"/>
      <c r="L142" s="1"/>
      <c r="M142" s="1"/>
      <c r="N142" s="84"/>
      <c r="O142" s="1"/>
      <c r="P142" s="1"/>
      <c r="Q142" s="1"/>
    </row>
    <row r="143" spans="1:17" ht="18.75">
      <c r="A143" s="1"/>
      <c r="B143" s="1"/>
      <c r="C143" s="1"/>
      <c r="D143" s="1"/>
      <c r="E143" s="1"/>
      <c r="F143" s="1"/>
      <c r="G143" s="1"/>
      <c r="H143" s="1"/>
      <c r="I143" s="1"/>
      <c r="J143" s="1"/>
      <c r="K143" s="1"/>
      <c r="L143" s="1"/>
      <c r="M143" s="1"/>
      <c r="N143" s="84"/>
      <c r="O143" s="1"/>
      <c r="P143" s="1"/>
      <c r="Q143" s="1"/>
    </row>
    <row r="144" spans="1:17" ht="18.75">
      <c r="A144" s="1"/>
      <c r="B144" s="1"/>
      <c r="C144" s="1"/>
      <c r="D144" s="1"/>
      <c r="E144" s="1"/>
      <c r="F144" s="1"/>
      <c r="G144" s="1"/>
      <c r="H144" s="1"/>
      <c r="I144" s="1"/>
      <c r="J144" s="1"/>
      <c r="K144" s="1"/>
      <c r="L144" s="1"/>
      <c r="M144" s="1"/>
      <c r="N144" s="84"/>
      <c r="O144" s="1"/>
      <c r="P144" s="1"/>
      <c r="Q144" s="1"/>
    </row>
    <row r="145" spans="1:17" ht="18.75">
      <c r="A145" s="1"/>
      <c r="B145" s="1"/>
      <c r="C145" s="1"/>
      <c r="D145" s="1"/>
      <c r="E145" s="1"/>
      <c r="F145" s="1"/>
      <c r="G145" s="1"/>
      <c r="H145" s="1"/>
      <c r="I145" s="1"/>
      <c r="J145" s="1"/>
      <c r="K145" s="1"/>
      <c r="L145" s="1"/>
      <c r="M145" s="1"/>
      <c r="N145" s="84"/>
      <c r="O145" s="1"/>
      <c r="P145" s="1"/>
      <c r="Q145" s="1"/>
    </row>
    <row r="146" spans="1:17" ht="22.5" customHeight="1">
      <c r="A146" s="1"/>
      <c r="B146" s="1"/>
      <c r="C146" s="1"/>
      <c r="D146" s="1"/>
      <c r="E146" s="1"/>
      <c r="F146" s="1"/>
      <c r="G146" s="1"/>
      <c r="H146" s="1"/>
      <c r="I146" s="1"/>
      <c r="J146" s="1"/>
      <c r="K146" s="1"/>
      <c r="L146" s="1"/>
      <c r="M146" s="1"/>
      <c r="N146" s="84"/>
      <c r="O146" s="1"/>
      <c r="P146" s="1"/>
      <c r="Q146" s="1"/>
    </row>
    <row r="147" spans="1:17" ht="18.75">
      <c r="A147" s="1"/>
      <c r="B147" s="1"/>
      <c r="C147" s="1"/>
      <c r="D147" s="1"/>
      <c r="E147" s="1"/>
      <c r="F147" s="1"/>
      <c r="G147" s="1"/>
      <c r="H147" s="1"/>
      <c r="I147" s="1"/>
      <c r="J147" s="1"/>
      <c r="K147" s="1"/>
      <c r="L147" s="1"/>
      <c r="M147" s="1"/>
      <c r="N147" s="84"/>
      <c r="O147" s="1"/>
      <c r="P147" s="1"/>
      <c r="Q147" s="1"/>
    </row>
    <row r="148" spans="1:17" ht="18.75">
      <c r="A148" s="1"/>
      <c r="B148" s="1"/>
      <c r="C148" s="1"/>
      <c r="D148" s="1"/>
      <c r="E148" s="1"/>
      <c r="F148" s="1"/>
      <c r="G148" s="1"/>
      <c r="H148" s="1"/>
      <c r="I148" s="1"/>
      <c r="J148" s="1"/>
      <c r="K148" s="1"/>
      <c r="L148" s="1"/>
      <c r="M148" s="1"/>
      <c r="N148" s="84"/>
      <c r="O148" s="1"/>
      <c r="P148" s="1"/>
      <c r="Q148" s="1"/>
    </row>
    <row r="149" spans="1:17" ht="18.75">
      <c r="A149" s="1"/>
      <c r="B149" s="1"/>
      <c r="C149" s="1"/>
      <c r="D149" s="1"/>
      <c r="E149" s="1"/>
      <c r="F149" s="1"/>
      <c r="G149" s="1"/>
      <c r="H149" s="1"/>
      <c r="I149" s="1"/>
      <c r="J149" s="1"/>
      <c r="K149" s="1"/>
      <c r="L149" s="1"/>
      <c r="M149" s="1"/>
      <c r="N149" s="84"/>
      <c r="O149" s="1"/>
      <c r="P149" s="1"/>
      <c r="Q149" s="1"/>
    </row>
    <row r="150" spans="1:17" ht="18.75">
      <c r="A150" s="1"/>
      <c r="B150" s="1"/>
      <c r="C150" s="1"/>
      <c r="D150" s="1"/>
      <c r="E150" s="1"/>
      <c r="F150" s="1"/>
      <c r="G150" s="1"/>
      <c r="H150" s="1"/>
      <c r="I150" s="1"/>
      <c r="J150" s="1"/>
      <c r="K150" s="1"/>
      <c r="L150" s="1"/>
      <c r="M150" s="1"/>
      <c r="N150" s="84"/>
      <c r="O150" s="1"/>
      <c r="P150" s="1"/>
      <c r="Q150" s="1"/>
    </row>
  </sheetData>
  <mergeCells count="25">
    <mergeCell ref="A4:Q4"/>
    <mergeCell ref="A5:Q5"/>
    <mergeCell ref="I8:I11"/>
    <mergeCell ref="J8:J11"/>
    <mergeCell ref="K8:M8"/>
    <mergeCell ref="O8:O11"/>
    <mergeCell ref="P8:P11"/>
    <mergeCell ref="Q8:Q11"/>
    <mergeCell ref="K9:K11"/>
    <mergeCell ref="A2:Q2"/>
    <mergeCell ref="O7:Q7"/>
    <mergeCell ref="F7:N7"/>
    <mergeCell ref="E8:E11"/>
    <mergeCell ref="F8:F11"/>
    <mergeCell ref="A7:A11"/>
    <mergeCell ref="C7:E7"/>
    <mergeCell ref="C8:C11"/>
    <mergeCell ref="D8:D11"/>
    <mergeCell ref="B7:B11"/>
    <mergeCell ref="G8:G11"/>
    <mergeCell ref="N8:N11"/>
    <mergeCell ref="L9:L11"/>
    <mergeCell ref="M9:M11"/>
    <mergeCell ref="A3:Q3"/>
    <mergeCell ref="H8:H11"/>
  </mergeCells>
  <phoneticPr fontId="2" type="noConversion"/>
  <printOptions horizontalCentered="1"/>
  <pageMargins left="0.2" right="0.16" top="0.26" bottom="0.53" header="0.19" footer="0.2"/>
  <pageSetup paperSize="9" scale="65" orientation="landscape" r:id="rId1"/>
  <headerFooter alignWithMargins="0">
    <oddFooter>&amp;F&amp;RPage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topLeftCell="D1" workbookViewId="0">
      <selection activeCell="D12" sqref="A12:IV12"/>
    </sheetView>
  </sheetViews>
  <sheetFormatPr defaultRowHeight="15.75"/>
  <cols>
    <col min="1" max="1" width="4.5546875" style="24" customWidth="1"/>
    <col min="2" max="2" width="27.88671875" style="24" customWidth="1"/>
    <col min="3" max="3" width="8.88671875" style="24"/>
    <col min="4" max="4" width="8.88671875" style="24" customWidth="1"/>
    <col min="5" max="5" width="8.6640625" style="24" customWidth="1"/>
    <col min="6" max="19" width="7.6640625" style="24" customWidth="1"/>
    <col min="20" max="20" width="8.6640625" style="24" customWidth="1"/>
    <col min="21" max="16384" width="8.88671875" style="24"/>
  </cols>
  <sheetData>
    <row r="1" spans="1:20" ht="21" customHeight="1">
      <c r="A1" s="20"/>
      <c r="B1" s="20"/>
      <c r="C1" s="21"/>
      <c r="D1" s="21"/>
      <c r="E1" s="21"/>
      <c r="F1" s="21"/>
      <c r="G1" s="21"/>
      <c r="H1" s="22"/>
      <c r="I1" s="22"/>
      <c r="J1" s="22"/>
      <c r="K1" s="22"/>
      <c r="L1" s="22"/>
      <c r="M1" s="21"/>
      <c r="N1" s="21"/>
      <c r="O1" s="21"/>
      <c r="P1" s="21"/>
      <c r="Q1" s="3"/>
      <c r="R1" s="3"/>
      <c r="S1" s="3"/>
      <c r="T1" s="23" t="s">
        <v>193</v>
      </c>
    </row>
    <row r="2" spans="1:20" ht="21" customHeight="1">
      <c r="A2" s="22" t="s">
        <v>407</v>
      </c>
      <c r="B2" s="22"/>
      <c r="C2" s="31"/>
      <c r="D2" s="31"/>
      <c r="E2" s="31"/>
      <c r="F2" s="31"/>
      <c r="G2" s="31"/>
      <c r="H2" s="31"/>
      <c r="I2" s="31"/>
      <c r="J2" s="31"/>
      <c r="K2" s="31"/>
      <c r="L2" s="31"/>
      <c r="M2" s="31"/>
      <c r="N2" s="31"/>
      <c r="O2" s="31"/>
      <c r="P2" s="31"/>
      <c r="Q2" s="31"/>
      <c r="R2" s="31"/>
      <c r="S2" s="31"/>
      <c r="T2" s="31"/>
    </row>
    <row r="3" spans="1:20" ht="21" customHeight="1">
      <c r="A3" s="22" t="s">
        <v>520</v>
      </c>
      <c r="B3" s="22"/>
      <c r="C3" s="21"/>
      <c r="D3" s="21"/>
      <c r="E3" s="21"/>
      <c r="F3" s="21"/>
      <c r="G3" s="21"/>
      <c r="H3" s="21"/>
      <c r="I3" s="21"/>
      <c r="J3" s="21"/>
      <c r="K3" s="21"/>
      <c r="L3" s="21"/>
      <c r="M3" s="21"/>
      <c r="N3" s="21"/>
      <c r="O3" s="21"/>
      <c r="P3" s="21"/>
      <c r="Q3" s="21"/>
      <c r="R3" s="21"/>
      <c r="S3" s="21"/>
      <c r="T3" s="21"/>
    </row>
    <row r="4" spans="1:20" ht="24.75" customHeight="1">
      <c r="A4" s="322" t="str">
        <f>'Bieu 48'!A3:F3</f>
        <v>(Đính kèm Tờ trình số:         /TTr-UBND ngày       tháng 5 năm 2023 của UBND huyện Phụng Hiệp)</v>
      </c>
      <c r="B4" s="322"/>
      <c r="C4" s="322"/>
      <c r="D4" s="322"/>
      <c r="E4" s="322"/>
      <c r="F4" s="322"/>
      <c r="G4" s="322"/>
      <c r="H4" s="322"/>
      <c r="I4" s="322"/>
      <c r="J4" s="322"/>
      <c r="K4" s="322"/>
      <c r="L4" s="322"/>
      <c r="M4" s="322"/>
      <c r="N4" s="322"/>
      <c r="O4" s="322"/>
      <c r="P4" s="322"/>
      <c r="Q4" s="322"/>
      <c r="R4" s="322"/>
      <c r="S4" s="322"/>
      <c r="T4" s="322"/>
    </row>
    <row r="5" spans="1:20" ht="23.25" hidden="1" customHeight="1">
      <c r="A5" s="324" t="s">
        <v>412</v>
      </c>
      <c r="B5" s="324"/>
      <c r="C5" s="324"/>
      <c r="D5" s="324"/>
      <c r="E5" s="324"/>
      <c r="F5" s="324"/>
      <c r="G5" s="324"/>
      <c r="H5" s="324"/>
      <c r="I5" s="324"/>
      <c r="J5" s="324"/>
      <c r="K5" s="324"/>
      <c r="L5" s="324"/>
      <c r="M5" s="324"/>
      <c r="N5" s="324"/>
      <c r="O5" s="324"/>
      <c r="P5" s="324"/>
      <c r="Q5" s="324"/>
      <c r="R5" s="324"/>
      <c r="S5" s="324"/>
      <c r="T5" s="324"/>
    </row>
    <row r="6" spans="1:20" ht="24" hidden="1" customHeight="1">
      <c r="A6" s="324" t="s">
        <v>411</v>
      </c>
      <c r="B6" s="324"/>
      <c r="C6" s="324"/>
      <c r="D6" s="324"/>
      <c r="E6" s="324"/>
      <c r="F6" s="324"/>
      <c r="G6" s="324"/>
      <c r="H6" s="324"/>
      <c r="I6" s="324"/>
      <c r="J6" s="324"/>
      <c r="K6" s="324"/>
      <c r="L6" s="324"/>
      <c r="M6" s="324"/>
      <c r="N6" s="324"/>
      <c r="O6" s="324"/>
      <c r="P6" s="324"/>
      <c r="Q6" s="324"/>
      <c r="R6" s="324"/>
      <c r="S6" s="324"/>
      <c r="T6" s="324"/>
    </row>
    <row r="7" spans="1:20" ht="19.5" customHeight="1">
      <c r="A7" s="28"/>
      <c r="B7" s="28"/>
      <c r="C7" s="1"/>
      <c r="D7" s="76"/>
      <c r="E7" s="1"/>
      <c r="F7" s="1"/>
      <c r="G7" s="1"/>
      <c r="H7" s="32"/>
      <c r="I7" s="32"/>
      <c r="J7" s="32"/>
      <c r="K7" s="32"/>
      <c r="L7" s="32"/>
      <c r="M7" s="32"/>
      <c r="N7" s="32"/>
      <c r="O7" s="32"/>
      <c r="P7" s="32"/>
      <c r="Q7" s="32"/>
      <c r="R7" s="32"/>
      <c r="S7" s="32"/>
      <c r="T7" s="33" t="s">
        <v>66</v>
      </c>
    </row>
    <row r="8" spans="1:20" s="6" customFormat="1" ht="30" customHeight="1">
      <c r="A8" s="334" t="s">
        <v>174</v>
      </c>
      <c r="B8" s="332" t="s">
        <v>182</v>
      </c>
      <c r="C8" s="334" t="s">
        <v>8</v>
      </c>
      <c r="D8" s="334" t="s">
        <v>9</v>
      </c>
      <c r="E8" s="334" t="s">
        <v>119</v>
      </c>
      <c r="F8" s="334" t="s">
        <v>120</v>
      </c>
      <c r="G8" s="334" t="s">
        <v>147</v>
      </c>
      <c r="H8" s="334" t="s">
        <v>148</v>
      </c>
      <c r="I8" s="334" t="s">
        <v>149</v>
      </c>
      <c r="J8" s="334" t="s">
        <v>150</v>
      </c>
      <c r="K8" s="334" t="s">
        <v>151</v>
      </c>
      <c r="L8" s="334" t="s">
        <v>152</v>
      </c>
      <c r="M8" s="334" t="s">
        <v>153</v>
      </c>
      <c r="N8" s="334" t="s">
        <v>154</v>
      </c>
      <c r="O8" s="334" t="s">
        <v>194</v>
      </c>
      <c r="P8" s="334"/>
      <c r="Q8" s="334" t="s">
        <v>155</v>
      </c>
      <c r="R8" s="334" t="s">
        <v>156</v>
      </c>
      <c r="S8" s="334" t="s">
        <v>157</v>
      </c>
      <c r="T8" s="334" t="s">
        <v>53</v>
      </c>
    </row>
    <row r="9" spans="1:20" s="6" customFormat="1" ht="64.5" customHeight="1">
      <c r="A9" s="332"/>
      <c r="B9" s="332"/>
      <c r="C9" s="334"/>
      <c r="D9" s="334"/>
      <c r="E9" s="334"/>
      <c r="F9" s="334"/>
      <c r="G9" s="334"/>
      <c r="H9" s="334"/>
      <c r="I9" s="334"/>
      <c r="J9" s="334"/>
      <c r="K9" s="334"/>
      <c r="L9" s="334"/>
      <c r="M9" s="334"/>
      <c r="N9" s="334"/>
      <c r="O9" s="334" t="s">
        <v>195</v>
      </c>
      <c r="P9" s="334" t="s">
        <v>196</v>
      </c>
      <c r="Q9" s="334"/>
      <c r="R9" s="334"/>
      <c r="S9" s="334"/>
      <c r="T9" s="334"/>
    </row>
    <row r="10" spans="1:20" s="6" customFormat="1" ht="64.5" customHeight="1">
      <c r="A10" s="332"/>
      <c r="B10" s="332"/>
      <c r="C10" s="334"/>
      <c r="D10" s="334"/>
      <c r="E10" s="334"/>
      <c r="F10" s="334"/>
      <c r="G10" s="334"/>
      <c r="H10" s="334"/>
      <c r="I10" s="334"/>
      <c r="J10" s="334"/>
      <c r="K10" s="334"/>
      <c r="L10" s="334"/>
      <c r="M10" s="334"/>
      <c r="N10" s="334"/>
      <c r="O10" s="334"/>
      <c r="P10" s="334"/>
      <c r="Q10" s="334"/>
      <c r="R10" s="334"/>
      <c r="S10" s="334"/>
      <c r="T10" s="334"/>
    </row>
    <row r="11" spans="1:20" s="6" customFormat="1" ht="64.5" customHeight="1">
      <c r="A11" s="332"/>
      <c r="B11" s="332"/>
      <c r="C11" s="334"/>
      <c r="D11" s="334"/>
      <c r="E11" s="334"/>
      <c r="F11" s="334"/>
      <c r="G11" s="334"/>
      <c r="H11" s="334"/>
      <c r="I11" s="334"/>
      <c r="J11" s="334"/>
      <c r="K11" s="334"/>
      <c r="L11" s="334"/>
      <c r="M11" s="334"/>
      <c r="N11" s="334"/>
      <c r="O11" s="334"/>
      <c r="P11" s="334"/>
      <c r="Q11" s="334"/>
      <c r="R11" s="334"/>
      <c r="S11" s="334"/>
      <c r="T11" s="334"/>
    </row>
    <row r="12" spans="1:20" s="94" customFormat="1" ht="17.25" customHeight="1">
      <c r="A12" s="93" t="s">
        <v>12</v>
      </c>
      <c r="B12" s="93" t="s">
        <v>28</v>
      </c>
      <c r="C12" s="93">
        <v>1</v>
      </c>
      <c r="D12" s="96">
        <f>C12+1</f>
        <v>2</v>
      </c>
      <c r="E12" s="96">
        <f t="shared" ref="E12:S12" si="0">D12+1</f>
        <v>3</v>
      </c>
      <c r="F12" s="96">
        <f t="shared" si="0"/>
        <v>4</v>
      </c>
      <c r="G12" s="96">
        <f t="shared" si="0"/>
        <v>5</v>
      </c>
      <c r="H12" s="96">
        <f t="shared" si="0"/>
        <v>6</v>
      </c>
      <c r="I12" s="96">
        <f t="shared" si="0"/>
        <v>7</v>
      </c>
      <c r="J12" s="96">
        <f t="shared" si="0"/>
        <v>8</v>
      </c>
      <c r="K12" s="96">
        <f t="shared" si="0"/>
        <v>9</v>
      </c>
      <c r="L12" s="96">
        <f t="shared" si="0"/>
        <v>10</v>
      </c>
      <c r="M12" s="96">
        <f t="shared" si="0"/>
        <v>11</v>
      </c>
      <c r="N12" s="96">
        <f t="shared" si="0"/>
        <v>12</v>
      </c>
      <c r="O12" s="96">
        <f t="shared" si="0"/>
        <v>13</v>
      </c>
      <c r="P12" s="96">
        <f t="shared" si="0"/>
        <v>14</v>
      </c>
      <c r="Q12" s="96">
        <f t="shared" si="0"/>
        <v>15</v>
      </c>
      <c r="R12" s="96">
        <f t="shared" si="0"/>
        <v>16</v>
      </c>
      <c r="S12" s="96">
        <f t="shared" si="0"/>
        <v>17</v>
      </c>
      <c r="T12" s="93" t="s">
        <v>197</v>
      </c>
    </row>
    <row r="13" spans="1:20" s="3" customFormat="1" ht="28.5" customHeight="1">
      <c r="A13" s="109"/>
      <c r="B13" s="110" t="s">
        <v>185</v>
      </c>
      <c r="C13" s="117">
        <f>C14+C19</f>
        <v>160016</v>
      </c>
      <c r="D13" s="117">
        <f t="shared" ref="D13:S13" si="1">D14+D19</f>
        <v>133994.39470400001</v>
      </c>
      <c r="E13" s="117">
        <f t="shared" si="1"/>
        <v>17798.326889</v>
      </c>
      <c r="F13" s="117">
        <f t="shared" si="1"/>
        <v>0</v>
      </c>
      <c r="G13" s="117">
        <f t="shared" si="1"/>
        <v>1018.623</v>
      </c>
      <c r="H13" s="117">
        <f t="shared" si="1"/>
        <v>1626.201</v>
      </c>
      <c r="I13" s="117">
        <f t="shared" si="1"/>
        <v>856.65</v>
      </c>
      <c r="J13" s="117">
        <f t="shared" si="1"/>
        <v>7775.8638430000001</v>
      </c>
      <c r="K13" s="117">
        <f t="shared" si="1"/>
        <v>0</v>
      </c>
      <c r="L13" s="117">
        <f t="shared" si="1"/>
        <v>1540.1410000000001</v>
      </c>
      <c r="M13" s="117">
        <f t="shared" si="1"/>
        <v>2922.8670000000002</v>
      </c>
      <c r="N13" s="117">
        <f t="shared" si="1"/>
        <v>87745.700100000002</v>
      </c>
      <c r="O13" s="117">
        <f t="shared" si="1"/>
        <v>76708.274021000005</v>
      </c>
      <c r="P13" s="117">
        <f t="shared" si="1"/>
        <v>17</v>
      </c>
      <c r="Q13" s="117">
        <f t="shared" si="1"/>
        <v>11210.021871999999</v>
      </c>
      <c r="R13" s="117">
        <f t="shared" si="1"/>
        <v>0</v>
      </c>
      <c r="S13" s="117">
        <f t="shared" si="1"/>
        <v>1500</v>
      </c>
      <c r="T13" s="111">
        <f t="shared" ref="T13:T18" si="2">D13/C13*100</f>
        <v>83.738122877712229</v>
      </c>
    </row>
    <row r="14" spans="1:20" s="3" customFormat="1" ht="28.5" customHeight="1">
      <c r="A14" s="109" t="s">
        <v>14</v>
      </c>
      <c r="B14" s="110" t="s">
        <v>317</v>
      </c>
      <c r="C14" s="117">
        <f>SUM(C15:C18)</f>
        <v>160016</v>
      </c>
      <c r="D14" s="117">
        <f>SUM(D15:D18)</f>
        <v>133994.39470400001</v>
      </c>
      <c r="E14" s="117">
        <f t="shared" ref="E14:S14" si="3">SUM(E15:E18)</f>
        <v>17798.326889</v>
      </c>
      <c r="F14" s="117">
        <f t="shared" si="3"/>
        <v>0</v>
      </c>
      <c r="G14" s="117">
        <f t="shared" si="3"/>
        <v>1018.623</v>
      </c>
      <c r="H14" s="117">
        <f t="shared" si="3"/>
        <v>1626.201</v>
      </c>
      <c r="I14" s="117">
        <f t="shared" si="3"/>
        <v>856.65</v>
      </c>
      <c r="J14" s="117">
        <f t="shared" si="3"/>
        <v>7775.8638430000001</v>
      </c>
      <c r="K14" s="117">
        <f t="shared" si="3"/>
        <v>0</v>
      </c>
      <c r="L14" s="117">
        <f t="shared" si="3"/>
        <v>1540.1410000000001</v>
      </c>
      <c r="M14" s="117">
        <f t="shared" si="3"/>
        <v>2922.8670000000002</v>
      </c>
      <c r="N14" s="117">
        <f t="shared" si="3"/>
        <v>87745.700100000002</v>
      </c>
      <c r="O14" s="117">
        <f t="shared" si="3"/>
        <v>76708.274021000005</v>
      </c>
      <c r="P14" s="117">
        <f t="shared" si="3"/>
        <v>17</v>
      </c>
      <c r="Q14" s="117">
        <f t="shared" si="3"/>
        <v>11210.021871999999</v>
      </c>
      <c r="R14" s="117">
        <f t="shared" si="3"/>
        <v>0</v>
      </c>
      <c r="S14" s="117">
        <f t="shared" si="3"/>
        <v>1500</v>
      </c>
      <c r="T14" s="111">
        <f t="shared" si="2"/>
        <v>83.738122877712229</v>
      </c>
    </row>
    <row r="15" spans="1:20" s="1" customFormat="1" ht="28.5" customHeight="1">
      <c r="A15" s="112" t="s">
        <v>1</v>
      </c>
      <c r="B15" s="91" t="s">
        <v>366</v>
      </c>
      <c r="C15" s="120">
        <f>'Bieu 51'!C11-C16-C17</f>
        <v>147672</v>
      </c>
      <c r="D15" s="120">
        <f>SUM(E15:N15)+SUM(Q15:S15)</f>
        <v>121861.62370400001</v>
      </c>
      <c r="E15" s="120">
        <v>17798.326889</v>
      </c>
      <c r="F15" s="120"/>
      <c r="G15" s="120">
        <v>1018.623</v>
      </c>
      <c r="H15" s="120">
        <v>1626.201</v>
      </c>
      <c r="I15" s="120">
        <v>856.65</v>
      </c>
      <c r="J15" s="120">
        <v>7775.8638430000001</v>
      </c>
      <c r="K15" s="120"/>
      <c r="L15" s="120">
        <v>1540.1410000000001</v>
      </c>
      <c r="M15" s="120"/>
      <c r="N15" s="120">
        <f>87745.7001-N16</f>
        <v>80035.796100000007</v>
      </c>
      <c r="O15" s="120">
        <f>76708.274021-O16</f>
        <v>68998.37002100001</v>
      </c>
      <c r="P15" s="120">
        <v>17</v>
      </c>
      <c r="Q15" s="120">
        <v>11210.021871999999</v>
      </c>
      <c r="R15" s="120"/>
      <c r="S15" s="120"/>
      <c r="T15" s="113">
        <f t="shared" si="2"/>
        <v>82.521821133322504</v>
      </c>
    </row>
    <row r="16" spans="1:20" s="1" customFormat="1" ht="28.5" customHeight="1">
      <c r="A16" s="112" t="s">
        <v>2</v>
      </c>
      <c r="B16" s="91" t="s">
        <v>406</v>
      </c>
      <c r="C16" s="120">
        <v>7845</v>
      </c>
      <c r="D16" s="120">
        <f>SUM(E16:N16)+SUM(Q16:S16)</f>
        <v>7709.9040000000005</v>
      </c>
      <c r="E16" s="120"/>
      <c r="F16" s="120"/>
      <c r="G16" s="120"/>
      <c r="H16" s="120"/>
      <c r="I16" s="120"/>
      <c r="J16" s="120"/>
      <c r="K16" s="120"/>
      <c r="L16" s="120"/>
      <c r="M16" s="120"/>
      <c r="N16" s="120">
        <f>P16+O16</f>
        <v>7709.9040000000005</v>
      </c>
      <c r="O16" s="120">
        <f>5.047+2237.993+3173.637+63.234+61.468+599.997+388.875+473.528+175.016+94.957+113.678+113.678+208.796</f>
        <v>7709.9040000000005</v>
      </c>
      <c r="P16" s="120"/>
      <c r="Q16" s="120"/>
      <c r="R16" s="120"/>
      <c r="S16" s="120"/>
      <c r="T16" s="113">
        <f t="shared" si="2"/>
        <v>98.277934990439775</v>
      </c>
    </row>
    <row r="17" spans="1:20" s="1" customFormat="1" ht="28.5" customHeight="1">
      <c r="A17" s="112" t="s">
        <v>3</v>
      </c>
      <c r="B17" s="115" t="s">
        <v>521</v>
      </c>
      <c r="C17" s="120">
        <v>2999</v>
      </c>
      <c r="D17" s="120">
        <f>SUM(E17:N17)+SUM(Q17:S17)</f>
        <v>2922.8670000000002</v>
      </c>
      <c r="E17" s="120"/>
      <c r="F17" s="120"/>
      <c r="G17" s="120"/>
      <c r="H17" s="120"/>
      <c r="I17" s="120"/>
      <c r="J17" s="120"/>
      <c r="K17" s="120"/>
      <c r="L17" s="120"/>
      <c r="M17" s="120">
        <v>2922.8670000000002</v>
      </c>
      <c r="N17" s="120"/>
      <c r="O17" s="120"/>
      <c r="P17" s="120"/>
      <c r="Q17" s="120"/>
      <c r="R17" s="120"/>
      <c r="S17" s="120"/>
      <c r="T17" s="113">
        <f t="shared" si="2"/>
        <v>97.461387129043018</v>
      </c>
    </row>
    <row r="18" spans="1:20" s="1" customFormat="1" ht="28.5" customHeight="1">
      <c r="A18" s="112" t="s">
        <v>4</v>
      </c>
      <c r="B18" s="115" t="s">
        <v>522</v>
      </c>
      <c r="C18" s="120">
        <v>1500</v>
      </c>
      <c r="D18" s="120">
        <f>SUM(E18:N18)+SUM(Q18:S18)</f>
        <v>1500</v>
      </c>
      <c r="E18" s="120"/>
      <c r="F18" s="120"/>
      <c r="G18" s="120"/>
      <c r="H18" s="120"/>
      <c r="I18" s="120"/>
      <c r="J18" s="120"/>
      <c r="K18" s="120"/>
      <c r="L18" s="120"/>
      <c r="M18" s="120"/>
      <c r="N18" s="120"/>
      <c r="O18" s="120"/>
      <c r="P18" s="120"/>
      <c r="Q18" s="120"/>
      <c r="R18" s="120"/>
      <c r="S18" s="120">
        <v>1500</v>
      </c>
      <c r="T18" s="113">
        <f t="shared" si="2"/>
        <v>100</v>
      </c>
    </row>
    <row r="19" spans="1:20" s="3" customFormat="1" ht="28.5" customHeight="1">
      <c r="A19" s="109" t="s">
        <v>18</v>
      </c>
      <c r="B19" s="279" t="s">
        <v>286</v>
      </c>
      <c r="C19" s="117">
        <f>C20</f>
        <v>0</v>
      </c>
      <c r="D19" s="117">
        <f t="shared" ref="D19:S19" si="4">D20</f>
        <v>0</v>
      </c>
      <c r="E19" s="117">
        <f t="shared" si="4"/>
        <v>0</v>
      </c>
      <c r="F19" s="117">
        <f t="shared" si="4"/>
        <v>0</v>
      </c>
      <c r="G19" s="117">
        <f t="shared" si="4"/>
        <v>0</v>
      </c>
      <c r="H19" s="117">
        <f t="shared" si="4"/>
        <v>0</v>
      </c>
      <c r="I19" s="117">
        <f t="shared" si="4"/>
        <v>0</v>
      </c>
      <c r="J19" s="117">
        <f t="shared" si="4"/>
        <v>0</v>
      </c>
      <c r="K19" s="117">
        <f t="shared" si="4"/>
        <v>0</v>
      </c>
      <c r="L19" s="117">
        <f t="shared" si="4"/>
        <v>0</v>
      </c>
      <c r="M19" s="117">
        <f t="shared" si="4"/>
        <v>0</v>
      </c>
      <c r="N19" s="117">
        <f t="shared" si="4"/>
        <v>0</v>
      </c>
      <c r="O19" s="117">
        <f t="shared" si="4"/>
        <v>0</v>
      </c>
      <c r="P19" s="117">
        <f t="shared" si="4"/>
        <v>0</v>
      </c>
      <c r="Q19" s="117">
        <f t="shared" si="4"/>
        <v>0</v>
      </c>
      <c r="R19" s="117">
        <f t="shared" si="4"/>
        <v>0</v>
      </c>
      <c r="S19" s="117">
        <f t="shared" si="4"/>
        <v>0</v>
      </c>
      <c r="T19" s="111"/>
    </row>
    <row r="20" spans="1:20" s="1" customFormat="1" ht="18.75">
      <c r="A20" s="112"/>
      <c r="B20" s="115"/>
      <c r="C20" s="120"/>
      <c r="D20" s="120">
        <f>SUM(E20:N20)+SUM(Q20:S20)</f>
        <v>0</v>
      </c>
      <c r="E20" s="120"/>
      <c r="F20" s="120"/>
      <c r="G20" s="120"/>
      <c r="H20" s="120"/>
      <c r="I20" s="120"/>
      <c r="J20" s="120"/>
      <c r="K20" s="120"/>
      <c r="L20" s="120"/>
      <c r="M20" s="120"/>
      <c r="N20" s="120">
        <f>'bieu 56'!O52</f>
        <v>0</v>
      </c>
      <c r="O20" s="280"/>
      <c r="P20" s="120"/>
      <c r="Q20" s="120"/>
      <c r="R20" s="120"/>
      <c r="S20" s="120"/>
      <c r="T20" s="113"/>
    </row>
    <row r="21" spans="1:20" ht="25.5" customHeight="1">
      <c r="A21" s="18"/>
      <c r="B21" s="18"/>
      <c r="C21" s="1"/>
      <c r="D21" s="1"/>
      <c r="E21" s="1"/>
      <c r="F21" s="1"/>
      <c r="G21" s="1"/>
      <c r="H21" s="1"/>
      <c r="I21" s="1"/>
      <c r="J21" s="1"/>
      <c r="K21" s="1"/>
      <c r="L21" s="1"/>
      <c r="M21" s="1"/>
      <c r="N21" s="1"/>
      <c r="O21" s="1"/>
      <c r="P21" s="76"/>
      <c r="Q21" s="1"/>
      <c r="R21" s="1"/>
      <c r="S21" s="1"/>
      <c r="T21" s="1"/>
    </row>
    <row r="22" spans="1:20" ht="18.75">
      <c r="A22" s="18"/>
      <c r="B22" s="18"/>
      <c r="C22" s="1"/>
      <c r="D22" s="76"/>
      <c r="E22" s="1"/>
      <c r="F22" s="1"/>
      <c r="G22" s="1"/>
      <c r="H22" s="1"/>
      <c r="I22" s="1"/>
      <c r="J22" s="1"/>
      <c r="K22" s="1"/>
      <c r="L22" s="1"/>
      <c r="M22" s="1"/>
      <c r="N22" s="1"/>
      <c r="O22" s="1"/>
      <c r="P22" s="1"/>
      <c r="Q22" s="1"/>
      <c r="R22" s="1"/>
      <c r="S22" s="1"/>
      <c r="T22" s="1"/>
    </row>
    <row r="23" spans="1:20" ht="18.75" hidden="1">
      <c r="A23" s="1"/>
      <c r="B23" s="18"/>
      <c r="C23" s="1"/>
      <c r="D23" s="1"/>
      <c r="E23" s="1"/>
      <c r="F23" s="1"/>
      <c r="G23" s="1"/>
      <c r="H23" s="1"/>
      <c r="I23" s="1"/>
      <c r="J23" s="1"/>
      <c r="K23" s="1"/>
      <c r="L23" s="1"/>
      <c r="M23" s="1"/>
      <c r="N23" s="1"/>
      <c r="O23" s="1"/>
      <c r="P23" s="1"/>
      <c r="Q23" s="1"/>
      <c r="R23" s="1"/>
      <c r="S23" s="1"/>
      <c r="T23" s="1"/>
    </row>
    <row r="24" spans="1:20" ht="18.75">
      <c r="A24" s="1"/>
      <c r="B24" s="1"/>
      <c r="C24" s="76"/>
      <c r="D24" s="1"/>
      <c r="E24" s="1"/>
      <c r="F24" s="1"/>
      <c r="G24" s="1"/>
      <c r="H24" s="1"/>
      <c r="I24" s="1"/>
      <c r="J24" s="1"/>
      <c r="K24" s="1"/>
      <c r="L24" s="1"/>
      <c r="M24" s="1"/>
      <c r="N24" s="1"/>
      <c r="O24" s="1"/>
      <c r="P24" s="1"/>
      <c r="Q24" s="1"/>
      <c r="R24" s="1"/>
      <c r="S24" s="1"/>
      <c r="T24" s="1"/>
    </row>
    <row r="25" spans="1:20" ht="18.75">
      <c r="A25" s="1"/>
      <c r="B25" s="1"/>
      <c r="C25" s="1"/>
      <c r="D25" s="1"/>
      <c r="E25" s="1"/>
      <c r="F25" s="1"/>
      <c r="G25" s="1"/>
      <c r="H25" s="1"/>
      <c r="I25" s="1"/>
      <c r="J25" s="1"/>
      <c r="K25" s="1"/>
      <c r="L25" s="1"/>
      <c r="M25" s="1"/>
      <c r="N25" s="1"/>
      <c r="O25" s="1"/>
      <c r="P25" s="1"/>
      <c r="Q25" s="1"/>
      <c r="R25" s="1"/>
      <c r="S25" s="1"/>
      <c r="T25" s="1"/>
    </row>
    <row r="26" spans="1:20" ht="18.75">
      <c r="A26" s="1"/>
      <c r="B26" s="1"/>
      <c r="C26" s="1"/>
      <c r="D26" s="1"/>
      <c r="E26" s="1"/>
      <c r="F26" s="1"/>
      <c r="G26" s="1"/>
      <c r="H26" s="1"/>
      <c r="I26" s="1"/>
      <c r="J26" s="1"/>
      <c r="K26" s="1"/>
      <c r="L26" s="1"/>
      <c r="M26" s="1"/>
      <c r="N26" s="1"/>
      <c r="O26" s="1"/>
      <c r="P26" s="1"/>
      <c r="Q26" s="1"/>
      <c r="R26" s="1"/>
      <c r="S26" s="1"/>
      <c r="T26" s="1"/>
    </row>
    <row r="27" spans="1:20" ht="18.75">
      <c r="A27" s="1"/>
      <c r="B27" s="1"/>
      <c r="C27" s="1"/>
      <c r="D27" s="1"/>
      <c r="E27" s="1"/>
      <c r="F27" s="1"/>
      <c r="G27" s="1"/>
      <c r="H27" s="1"/>
      <c r="I27" s="1"/>
      <c r="J27" s="1"/>
      <c r="K27" s="1"/>
      <c r="L27" s="1"/>
      <c r="M27" s="1"/>
      <c r="N27" s="1"/>
      <c r="O27" s="1"/>
      <c r="P27" s="1"/>
      <c r="Q27" s="1"/>
      <c r="R27" s="1"/>
      <c r="S27" s="1"/>
      <c r="T27" s="1"/>
    </row>
    <row r="28" spans="1:20" ht="18.75">
      <c r="A28" s="1"/>
      <c r="B28" s="1"/>
      <c r="C28" s="1"/>
      <c r="D28" s="1"/>
      <c r="E28" s="1"/>
      <c r="F28" s="1"/>
      <c r="G28" s="1"/>
      <c r="H28" s="1"/>
      <c r="I28" s="1"/>
      <c r="J28" s="1"/>
      <c r="K28" s="1"/>
      <c r="L28" s="1"/>
      <c r="M28" s="1"/>
      <c r="N28" s="1"/>
      <c r="O28" s="1"/>
      <c r="P28" s="1"/>
      <c r="Q28" s="1"/>
      <c r="R28" s="1"/>
      <c r="S28" s="1"/>
      <c r="T28" s="1"/>
    </row>
    <row r="29" spans="1:20" ht="25.5" customHeight="1">
      <c r="A29" s="18" t="s">
        <v>191</v>
      </c>
      <c r="B29" s="18"/>
      <c r="C29" s="1"/>
      <c r="D29" s="1"/>
      <c r="E29" s="1"/>
      <c r="F29" s="1"/>
      <c r="G29" s="1"/>
      <c r="H29" s="1"/>
      <c r="I29" s="1"/>
      <c r="J29" s="1"/>
      <c r="K29" s="1"/>
      <c r="L29" s="1"/>
      <c r="M29" s="1"/>
      <c r="N29" s="1"/>
      <c r="O29" s="1"/>
      <c r="P29" s="1"/>
      <c r="Q29" s="1"/>
      <c r="R29" s="1"/>
      <c r="S29" s="1"/>
      <c r="T29" s="1"/>
    </row>
    <row r="30" spans="1:20" ht="18.75">
      <c r="A30" s="18"/>
      <c r="B30" s="18" t="s">
        <v>192</v>
      </c>
      <c r="C30" s="1"/>
      <c r="D30" s="1"/>
      <c r="E30" s="1"/>
      <c r="F30" s="1"/>
      <c r="G30" s="1"/>
      <c r="H30" s="1"/>
      <c r="I30" s="1"/>
      <c r="J30" s="1"/>
      <c r="K30" s="1"/>
      <c r="L30" s="1"/>
      <c r="M30" s="1"/>
      <c r="N30" s="1"/>
      <c r="O30" s="1"/>
      <c r="P30" s="1"/>
      <c r="Q30" s="1"/>
      <c r="R30" s="1"/>
      <c r="S30" s="1"/>
      <c r="T30" s="1"/>
    </row>
    <row r="31" spans="1:20" ht="18.75">
      <c r="A31" s="1"/>
      <c r="B31" s="1"/>
      <c r="C31" s="1"/>
      <c r="D31" s="1"/>
      <c r="E31" s="1"/>
      <c r="F31" s="1"/>
      <c r="G31" s="1"/>
      <c r="H31" s="1"/>
      <c r="I31" s="1"/>
      <c r="J31" s="1"/>
      <c r="K31" s="1"/>
      <c r="L31" s="1"/>
      <c r="M31" s="1"/>
      <c r="N31" s="1"/>
      <c r="O31" s="1"/>
      <c r="P31" s="1"/>
      <c r="Q31" s="1"/>
      <c r="R31" s="1"/>
      <c r="S31" s="1"/>
      <c r="T31" s="1"/>
    </row>
    <row r="32" spans="1:20" ht="18.75">
      <c r="A32" s="1"/>
      <c r="B32" s="1"/>
      <c r="C32" s="1"/>
      <c r="D32" s="1"/>
      <c r="E32" s="1"/>
      <c r="F32" s="1"/>
      <c r="G32" s="1"/>
      <c r="H32" s="1"/>
      <c r="I32" s="1"/>
      <c r="J32" s="1"/>
      <c r="K32" s="1"/>
      <c r="L32" s="1"/>
      <c r="M32" s="1"/>
      <c r="N32" s="1"/>
      <c r="O32" s="1"/>
      <c r="P32" s="1"/>
      <c r="Q32" s="1"/>
      <c r="R32" s="1"/>
      <c r="S32" s="1"/>
      <c r="T32" s="1"/>
    </row>
    <row r="33" spans="1:20" ht="22.5" customHeight="1">
      <c r="A33" s="1"/>
      <c r="B33" s="1"/>
      <c r="C33" s="1"/>
      <c r="D33" s="1"/>
      <c r="E33" s="1"/>
      <c r="F33" s="1"/>
      <c r="G33" s="1"/>
      <c r="H33" s="1"/>
      <c r="I33" s="1"/>
      <c r="J33" s="1"/>
      <c r="K33" s="1"/>
      <c r="L33" s="1"/>
      <c r="M33" s="1"/>
      <c r="N33" s="1"/>
      <c r="O33" s="1"/>
      <c r="P33" s="1"/>
      <c r="Q33" s="1"/>
      <c r="R33" s="1"/>
      <c r="S33" s="1"/>
      <c r="T33" s="1"/>
    </row>
    <row r="34" spans="1:20" ht="18.75">
      <c r="A34" s="1"/>
      <c r="B34" s="1"/>
      <c r="C34" s="1"/>
      <c r="D34" s="1"/>
      <c r="E34" s="1"/>
      <c r="F34" s="1"/>
      <c r="G34" s="1"/>
      <c r="H34" s="1"/>
      <c r="I34" s="1"/>
      <c r="J34" s="1"/>
      <c r="K34" s="1"/>
      <c r="L34" s="1"/>
      <c r="M34" s="1"/>
      <c r="N34" s="1"/>
      <c r="O34" s="1"/>
      <c r="P34" s="1"/>
      <c r="Q34" s="1"/>
      <c r="R34" s="1"/>
      <c r="S34" s="1"/>
      <c r="T34" s="1"/>
    </row>
    <row r="35" spans="1:20" ht="18.75">
      <c r="A35" s="1"/>
      <c r="B35" s="1"/>
      <c r="C35" s="1"/>
      <c r="D35" s="1"/>
      <c r="E35" s="1"/>
      <c r="F35" s="1"/>
      <c r="G35" s="1"/>
      <c r="H35" s="1"/>
      <c r="I35" s="1"/>
      <c r="J35" s="1"/>
      <c r="K35" s="1"/>
      <c r="L35" s="1"/>
      <c r="M35" s="1"/>
      <c r="N35" s="1"/>
      <c r="O35" s="1"/>
      <c r="P35" s="1"/>
      <c r="Q35" s="1"/>
      <c r="R35" s="1"/>
      <c r="S35" s="1"/>
      <c r="T35" s="1"/>
    </row>
    <row r="36" spans="1:20" ht="18.75">
      <c r="A36" s="1"/>
      <c r="B36" s="1"/>
      <c r="C36" s="1"/>
      <c r="D36" s="1"/>
      <c r="E36" s="1"/>
      <c r="F36" s="1"/>
      <c r="G36" s="1"/>
      <c r="H36" s="1"/>
      <c r="I36" s="1"/>
      <c r="J36" s="1"/>
      <c r="K36" s="1"/>
      <c r="L36" s="1"/>
      <c r="M36" s="1"/>
      <c r="N36" s="1"/>
      <c r="O36" s="1"/>
      <c r="P36" s="1"/>
      <c r="Q36" s="1"/>
      <c r="R36" s="1"/>
      <c r="S36" s="1"/>
      <c r="T36" s="1"/>
    </row>
    <row r="37" spans="1:20" ht="18.75">
      <c r="A37" s="1"/>
      <c r="B37" s="1"/>
      <c r="C37" s="1"/>
      <c r="D37" s="1"/>
      <c r="E37" s="1"/>
      <c r="F37" s="1"/>
      <c r="G37" s="1"/>
      <c r="H37" s="1"/>
      <c r="I37" s="1"/>
      <c r="J37" s="1"/>
      <c r="K37" s="1"/>
      <c r="L37" s="1"/>
      <c r="M37" s="1"/>
      <c r="N37" s="1"/>
      <c r="O37" s="1"/>
      <c r="P37" s="1"/>
      <c r="Q37" s="1"/>
      <c r="R37" s="1"/>
      <c r="S37" s="1"/>
      <c r="T37" s="1"/>
    </row>
  </sheetData>
  <mergeCells count="24">
    <mergeCell ref="C8:C11"/>
    <mergeCell ref="D8:D11"/>
    <mergeCell ref="E8:E11"/>
    <mergeCell ref="K8:K11"/>
    <mergeCell ref="L8:L11"/>
    <mergeCell ref="G8:G11"/>
    <mergeCell ref="H8:H11"/>
    <mergeCell ref="I8:I11"/>
    <mergeCell ref="A8:A11"/>
    <mergeCell ref="B8:B11"/>
    <mergeCell ref="F8:F11"/>
    <mergeCell ref="A4:T4"/>
    <mergeCell ref="A5:T5"/>
    <mergeCell ref="A6:T6"/>
    <mergeCell ref="S8:S11"/>
    <mergeCell ref="T8:T11"/>
    <mergeCell ref="O9:O11"/>
    <mergeCell ref="P9:P11"/>
    <mergeCell ref="N8:N11"/>
    <mergeCell ref="O8:P8"/>
    <mergeCell ref="Q8:Q11"/>
    <mergeCell ref="R8:R11"/>
    <mergeCell ref="J8:J11"/>
    <mergeCell ref="M8:M11"/>
  </mergeCells>
  <phoneticPr fontId="2" type="noConversion"/>
  <printOptions horizontalCentered="1"/>
  <pageMargins left="0.28999999999999998" right="0.16" top="0.4" bottom="0.47" header="0.23" footer="0.31"/>
  <pageSetup paperSize="9" scale="62" orientation="landscape" verticalDpi="0" r:id="rId1"/>
  <headerFooter alignWithMargins="0">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1"/>
  <sheetViews>
    <sheetView topLeftCell="E1" workbookViewId="0">
      <selection activeCell="E13" sqref="A1:IV65536"/>
    </sheetView>
  </sheetViews>
  <sheetFormatPr defaultRowHeight="15.75"/>
  <cols>
    <col min="1" max="1" width="4.5546875" style="24" customWidth="1"/>
    <col min="2" max="2" width="27.88671875" style="24" customWidth="1"/>
    <col min="3" max="3" width="9.44140625" style="24" customWidth="1"/>
    <col min="4" max="4" width="8.21875" style="24" customWidth="1"/>
    <col min="5" max="5" width="8.6640625" style="24" customWidth="1"/>
    <col min="6" max="14" width="7.6640625" style="24" customWidth="1"/>
    <col min="15" max="15" width="9.21875" style="24" customWidth="1"/>
    <col min="16" max="17" width="7.6640625" style="24" customWidth="1"/>
    <col min="18" max="18" width="8.6640625" style="24" customWidth="1"/>
    <col min="19" max="20" width="7.6640625" style="24" customWidth="1"/>
    <col min="21" max="21" width="9.33203125" style="24" customWidth="1"/>
    <col min="22" max="23" width="8.21875" style="24" customWidth="1"/>
    <col min="24" max="16384" width="8.88671875" style="24"/>
  </cols>
  <sheetData>
    <row r="1" spans="1:21" ht="21" customHeight="1">
      <c r="A1" s="22"/>
      <c r="B1" s="22"/>
      <c r="C1" s="90"/>
      <c r="D1" s="90"/>
      <c r="E1" s="90"/>
      <c r="F1" s="90"/>
      <c r="G1" s="90"/>
      <c r="H1" s="22"/>
      <c r="I1" s="22"/>
      <c r="J1" s="22"/>
      <c r="K1" s="22"/>
      <c r="L1" s="22"/>
      <c r="M1" s="90"/>
      <c r="N1" s="90"/>
      <c r="O1" s="90"/>
      <c r="P1" s="90"/>
      <c r="Q1" s="90"/>
      <c r="R1" s="3"/>
      <c r="S1" s="3"/>
      <c r="T1" s="3"/>
      <c r="U1" s="23" t="s">
        <v>198</v>
      </c>
    </row>
    <row r="2" spans="1:21" ht="21" customHeight="1">
      <c r="A2" s="321" t="s">
        <v>368</v>
      </c>
      <c r="B2" s="321"/>
      <c r="C2" s="321"/>
      <c r="D2" s="321"/>
      <c r="E2" s="321"/>
      <c r="F2" s="321"/>
      <c r="G2" s="321"/>
      <c r="H2" s="321"/>
      <c r="I2" s="321"/>
      <c r="J2" s="321"/>
      <c r="K2" s="321"/>
      <c r="L2" s="321"/>
      <c r="M2" s="321"/>
      <c r="N2" s="321"/>
      <c r="O2" s="321"/>
      <c r="P2" s="321"/>
      <c r="Q2" s="321"/>
      <c r="R2" s="321"/>
      <c r="S2" s="321"/>
      <c r="T2" s="321"/>
      <c r="U2" s="321"/>
    </row>
    <row r="3" spans="1:21" ht="18.75">
      <c r="A3" s="321" t="s">
        <v>523</v>
      </c>
      <c r="B3" s="321"/>
      <c r="C3" s="321"/>
      <c r="D3" s="321"/>
      <c r="E3" s="321"/>
      <c r="F3" s="321"/>
      <c r="G3" s="321"/>
      <c r="H3" s="321"/>
      <c r="I3" s="321"/>
      <c r="J3" s="321"/>
      <c r="K3" s="321"/>
      <c r="L3" s="321"/>
      <c r="M3" s="321"/>
      <c r="N3" s="321"/>
      <c r="O3" s="321"/>
      <c r="P3" s="321"/>
      <c r="Q3" s="321"/>
      <c r="R3" s="321"/>
      <c r="S3" s="321"/>
      <c r="T3" s="321"/>
      <c r="U3" s="321"/>
    </row>
    <row r="4" spans="1:21" ht="18.75">
      <c r="A4" s="337" t="str">
        <f>'Bieu 48'!A3:F3</f>
        <v>(Đính kèm Tờ trình số:         /TTr-UBND ngày       tháng 5 năm 2023 của UBND huyện Phụng Hiệp)</v>
      </c>
      <c r="B4" s="337"/>
      <c r="C4" s="337"/>
      <c r="D4" s="337"/>
      <c r="E4" s="337"/>
      <c r="F4" s="337"/>
      <c r="G4" s="337"/>
      <c r="H4" s="337"/>
      <c r="I4" s="337"/>
      <c r="J4" s="337"/>
      <c r="K4" s="337"/>
      <c r="L4" s="337"/>
      <c r="M4" s="337"/>
      <c r="N4" s="337"/>
      <c r="O4" s="337"/>
      <c r="P4" s="337"/>
      <c r="Q4" s="337"/>
      <c r="R4" s="337"/>
      <c r="S4" s="337"/>
      <c r="T4" s="337"/>
      <c r="U4" s="337"/>
    </row>
    <row r="5" spans="1:21" ht="18.75" hidden="1">
      <c r="A5" s="325" t="s">
        <v>425</v>
      </c>
      <c r="B5" s="325"/>
      <c r="C5" s="325"/>
      <c r="D5" s="325"/>
      <c r="E5" s="325"/>
      <c r="F5" s="325"/>
      <c r="G5" s="325"/>
      <c r="H5" s="325"/>
      <c r="I5" s="325"/>
      <c r="J5" s="325"/>
      <c r="K5" s="325"/>
      <c r="L5" s="325"/>
      <c r="M5" s="325"/>
      <c r="N5" s="325"/>
      <c r="O5" s="325"/>
      <c r="P5" s="325"/>
      <c r="Q5" s="325"/>
      <c r="R5" s="325"/>
      <c r="S5" s="325"/>
      <c r="T5" s="325"/>
      <c r="U5" s="325"/>
    </row>
    <row r="6" spans="1:21" ht="18.75" hidden="1">
      <c r="A6" s="325" t="s">
        <v>426</v>
      </c>
      <c r="B6" s="325"/>
      <c r="C6" s="325"/>
      <c r="D6" s="325"/>
      <c r="E6" s="325"/>
      <c r="F6" s="325"/>
      <c r="G6" s="325"/>
      <c r="H6" s="325"/>
      <c r="I6" s="325"/>
      <c r="J6" s="325"/>
      <c r="K6" s="325"/>
      <c r="L6" s="325"/>
      <c r="M6" s="325"/>
      <c r="N6" s="325"/>
      <c r="O6" s="325"/>
      <c r="P6" s="325"/>
      <c r="Q6" s="325"/>
      <c r="R6" s="325"/>
      <c r="S6" s="325"/>
      <c r="T6" s="325"/>
      <c r="U6" s="325"/>
    </row>
    <row r="7" spans="1:21" ht="19.5" customHeight="1">
      <c r="A7" s="28"/>
      <c r="B7" s="28"/>
      <c r="C7" s="1"/>
      <c r="D7" s="76"/>
      <c r="E7" s="1"/>
      <c r="F7" s="1"/>
      <c r="G7" s="1"/>
      <c r="H7" s="32"/>
      <c r="I7" s="32"/>
      <c r="J7" s="32"/>
      <c r="K7" s="32"/>
      <c r="L7" s="32"/>
      <c r="M7" s="32"/>
      <c r="N7" s="32"/>
      <c r="O7" s="32"/>
      <c r="P7" s="32"/>
      <c r="Q7" s="32"/>
      <c r="R7" s="32"/>
      <c r="S7" s="32"/>
      <c r="T7" s="32"/>
      <c r="U7" s="33" t="s">
        <v>66</v>
      </c>
    </row>
    <row r="8" spans="1:21" s="6" customFormat="1" ht="30" customHeight="1">
      <c r="A8" s="334" t="s">
        <v>174</v>
      </c>
      <c r="B8" s="332" t="s">
        <v>182</v>
      </c>
      <c r="C8" s="334" t="s">
        <v>8</v>
      </c>
      <c r="D8" s="334" t="s">
        <v>9</v>
      </c>
      <c r="E8" s="334" t="s">
        <v>119</v>
      </c>
      <c r="F8" s="334" t="s">
        <v>120</v>
      </c>
      <c r="G8" s="334" t="s">
        <v>147</v>
      </c>
      <c r="H8" s="334" t="s">
        <v>148</v>
      </c>
      <c r="I8" s="334" t="s">
        <v>149</v>
      </c>
      <c r="J8" s="334" t="s">
        <v>150</v>
      </c>
      <c r="K8" s="334" t="s">
        <v>151</v>
      </c>
      <c r="L8" s="334" t="s">
        <v>152</v>
      </c>
      <c r="M8" s="334" t="s">
        <v>153</v>
      </c>
      <c r="N8" s="334" t="s">
        <v>414</v>
      </c>
      <c r="O8" s="334" t="s">
        <v>154</v>
      </c>
      <c r="P8" s="334" t="s">
        <v>194</v>
      </c>
      <c r="Q8" s="334"/>
      <c r="R8" s="334" t="s">
        <v>155</v>
      </c>
      <c r="S8" s="334" t="s">
        <v>156</v>
      </c>
      <c r="T8" s="334" t="s">
        <v>159</v>
      </c>
      <c r="U8" s="334" t="s">
        <v>53</v>
      </c>
    </row>
    <row r="9" spans="1:21" s="6" customFormat="1" ht="64.5" customHeight="1">
      <c r="A9" s="332"/>
      <c r="B9" s="332"/>
      <c r="C9" s="334"/>
      <c r="D9" s="334"/>
      <c r="E9" s="334"/>
      <c r="F9" s="334"/>
      <c r="G9" s="334"/>
      <c r="H9" s="334"/>
      <c r="I9" s="334"/>
      <c r="J9" s="334"/>
      <c r="K9" s="334"/>
      <c r="L9" s="334"/>
      <c r="M9" s="334"/>
      <c r="N9" s="334"/>
      <c r="O9" s="334"/>
      <c r="P9" s="334" t="s">
        <v>195</v>
      </c>
      <c r="Q9" s="334" t="s">
        <v>196</v>
      </c>
      <c r="R9" s="334"/>
      <c r="S9" s="334"/>
      <c r="T9" s="334"/>
      <c r="U9" s="334"/>
    </row>
    <row r="10" spans="1:21" s="6" customFormat="1" ht="64.5" customHeight="1">
      <c r="A10" s="332"/>
      <c r="B10" s="332"/>
      <c r="C10" s="334"/>
      <c r="D10" s="334"/>
      <c r="E10" s="334"/>
      <c r="F10" s="334"/>
      <c r="G10" s="334"/>
      <c r="H10" s="334"/>
      <c r="I10" s="334"/>
      <c r="J10" s="334"/>
      <c r="K10" s="334"/>
      <c r="L10" s="334"/>
      <c r="M10" s="334"/>
      <c r="N10" s="334"/>
      <c r="O10" s="334"/>
      <c r="P10" s="334"/>
      <c r="Q10" s="334"/>
      <c r="R10" s="334"/>
      <c r="S10" s="334"/>
      <c r="T10" s="334"/>
      <c r="U10" s="334"/>
    </row>
    <row r="11" spans="1:21" s="6" customFormat="1" ht="42.75" customHeight="1">
      <c r="A11" s="332"/>
      <c r="B11" s="332"/>
      <c r="C11" s="334"/>
      <c r="D11" s="334"/>
      <c r="E11" s="334"/>
      <c r="F11" s="334"/>
      <c r="G11" s="334"/>
      <c r="H11" s="334"/>
      <c r="I11" s="334"/>
      <c r="J11" s="334"/>
      <c r="K11" s="334"/>
      <c r="L11" s="334"/>
      <c r="M11" s="334"/>
      <c r="N11" s="334"/>
      <c r="O11" s="334"/>
      <c r="P11" s="334"/>
      <c r="Q11" s="334"/>
      <c r="R11" s="334"/>
      <c r="S11" s="334"/>
      <c r="T11" s="334"/>
      <c r="U11" s="334"/>
    </row>
    <row r="12" spans="1:21" s="94" customFormat="1" ht="17.25" customHeight="1">
      <c r="A12" s="93" t="s">
        <v>12</v>
      </c>
      <c r="B12" s="93" t="s">
        <v>28</v>
      </c>
      <c r="C12" s="93">
        <v>1</v>
      </c>
      <c r="D12" s="96">
        <f t="shared" ref="D12:L12" si="0">C12+1</f>
        <v>2</v>
      </c>
      <c r="E12" s="96">
        <f t="shared" si="0"/>
        <v>3</v>
      </c>
      <c r="F12" s="96">
        <f t="shared" si="0"/>
        <v>4</v>
      </c>
      <c r="G12" s="96">
        <f t="shared" si="0"/>
        <v>5</v>
      </c>
      <c r="H12" s="96">
        <f t="shared" si="0"/>
        <v>6</v>
      </c>
      <c r="I12" s="96">
        <f t="shared" si="0"/>
        <v>7</v>
      </c>
      <c r="J12" s="96">
        <f t="shared" si="0"/>
        <v>8</v>
      </c>
      <c r="K12" s="96">
        <f t="shared" si="0"/>
        <v>9</v>
      </c>
      <c r="L12" s="96">
        <f t="shared" si="0"/>
        <v>10</v>
      </c>
      <c r="M12" s="96">
        <f>L12+1</f>
        <v>11</v>
      </c>
      <c r="N12" s="96">
        <f>M12+1</f>
        <v>12</v>
      </c>
      <c r="O12" s="96">
        <f t="shared" ref="O12:T12" si="1">N12+1</f>
        <v>13</v>
      </c>
      <c r="P12" s="96">
        <f t="shared" si="1"/>
        <v>14</v>
      </c>
      <c r="Q12" s="96">
        <f t="shared" si="1"/>
        <v>15</v>
      </c>
      <c r="R12" s="96">
        <f t="shared" si="1"/>
        <v>16</v>
      </c>
      <c r="S12" s="96">
        <f t="shared" si="1"/>
        <v>17</v>
      </c>
      <c r="T12" s="96">
        <f t="shared" si="1"/>
        <v>18</v>
      </c>
      <c r="U12" s="93" t="s">
        <v>416</v>
      </c>
    </row>
    <row r="13" spans="1:21" s="1" customFormat="1" ht="18.75">
      <c r="A13" s="109"/>
      <c r="B13" s="109" t="s">
        <v>185</v>
      </c>
      <c r="C13" s="117">
        <f t="shared" ref="C13:T13" si="2">C14+C51</f>
        <v>831608.63573799992</v>
      </c>
      <c r="D13" s="117">
        <f t="shared" si="2"/>
        <v>774956.92791099986</v>
      </c>
      <c r="E13" s="117">
        <f t="shared" si="2"/>
        <v>304930.09471699985</v>
      </c>
      <c r="F13" s="117">
        <f t="shared" si="2"/>
        <v>268.92399999999998</v>
      </c>
      <c r="G13" s="117">
        <f t="shared" si="2"/>
        <v>29557.087858999999</v>
      </c>
      <c r="H13" s="117">
        <f t="shared" si="2"/>
        <v>10673.210008</v>
      </c>
      <c r="I13" s="117">
        <f t="shared" si="2"/>
        <v>7182.2412499999991</v>
      </c>
      <c r="J13" s="117">
        <f t="shared" si="2"/>
        <v>13429.095262999999</v>
      </c>
      <c r="K13" s="117">
        <f t="shared" si="2"/>
        <v>1545.1496070000001</v>
      </c>
      <c r="L13" s="117">
        <f t="shared" si="2"/>
        <v>3307.8598309999998</v>
      </c>
      <c r="M13" s="117">
        <f t="shared" si="2"/>
        <v>10616.760999999999</v>
      </c>
      <c r="N13" s="117">
        <f t="shared" si="2"/>
        <v>0</v>
      </c>
      <c r="O13" s="117">
        <f t="shared" si="2"/>
        <v>157744.88669799999</v>
      </c>
      <c r="P13" s="117">
        <f t="shared" si="2"/>
        <v>9688.7450000000008</v>
      </c>
      <c r="Q13" s="117">
        <f t="shared" si="2"/>
        <v>54888.074351000003</v>
      </c>
      <c r="R13" s="117">
        <f t="shared" si="2"/>
        <v>141642.88983200002</v>
      </c>
      <c r="S13" s="117">
        <f t="shared" si="2"/>
        <v>83893.413799999995</v>
      </c>
      <c r="T13" s="117">
        <f t="shared" si="2"/>
        <v>10165.314046</v>
      </c>
      <c r="U13" s="281">
        <f>D13/C13*100</f>
        <v>93.187696063698851</v>
      </c>
    </row>
    <row r="14" spans="1:21" s="1" customFormat="1" ht="18.75">
      <c r="A14" s="109" t="s">
        <v>14</v>
      </c>
      <c r="B14" s="110" t="s">
        <v>317</v>
      </c>
      <c r="C14" s="117">
        <f>C15+C16</f>
        <v>725549.63573799992</v>
      </c>
      <c r="D14" s="117">
        <f>D15+D16</f>
        <v>671573.89579599991</v>
      </c>
      <c r="E14" s="117">
        <f t="shared" ref="E14:T14" si="3">E15+E16</f>
        <v>304905.18971699983</v>
      </c>
      <c r="F14" s="117">
        <f t="shared" si="3"/>
        <v>268.92399999999998</v>
      </c>
      <c r="G14" s="117">
        <f t="shared" si="3"/>
        <v>20557.250136999999</v>
      </c>
      <c r="H14" s="117">
        <f t="shared" si="3"/>
        <v>7756.7513799999997</v>
      </c>
      <c r="I14" s="117">
        <f t="shared" si="3"/>
        <v>6799.6972499999993</v>
      </c>
      <c r="J14" s="117">
        <f t="shared" si="3"/>
        <v>10441.669463</v>
      </c>
      <c r="K14" s="117">
        <f t="shared" si="3"/>
        <v>1545.1496070000001</v>
      </c>
      <c r="L14" s="117">
        <f t="shared" si="3"/>
        <v>3157.869831</v>
      </c>
      <c r="M14" s="117">
        <f t="shared" si="3"/>
        <v>10616.760999999999</v>
      </c>
      <c r="N14" s="117">
        <f t="shared" si="3"/>
        <v>0</v>
      </c>
      <c r="O14" s="117">
        <f t="shared" si="3"/>
        <v>156458.74269799999</v>
      </c>
      <c r="P14" s="117">
        <f t="shared" si="3"/>
        <v>8402.6010000000006</v>
      </c>
      <c r="Q14" s="117">
        <f t="shared" si="3"/>
        <v>54888.074351000003</v>
      </c>
      <c r="R14" s="117">
        <f t="shared" si="3"/>
        <v>56935.364866999997</v>
      </c>
      <c r="S14" s="117">
        <f t="shared" si="3"/>
        <v>81965.21179999999</v>
      </c>
      <c r="T14" s="117">
        <f t="shared" si="3"/>
        <v>10165.314046</v>
      </c>
      <c r="U14" s="281">
        <f t="shared" ref="U14:U51" si="4">D14/C14*100</f>
        <v>92.560710214250463</v>
      </c>
    </row>
    <row r="15" spans="1:21" s="3" customFormat="1" ht="18.75">
      <c r="A15" s="109">
        <v>1</v>
      </c>
      <c r="B15" s="110" t="s">
        <v>30</v>
      </c>
      <c r="C15" s="117">
        <f>'Bieu 51'!C11</f>
        <v>158516</v>
      </c>
      <c r="D15" s="117">
        <f>SUM(E15:O15)+SUM(R15:T15)</f>
        <v>133994.39470400001</v>
      </c>
      <c r="E15" s="117">
        <f>'Bieu 51'!D17</f>
        <v>17798.326889</v>
      </c>
      <c r="F15" s="117"/>
      <c r="G15" s="117">
        <f>'Bieu 51'!D15</f>
        <v>1018.623</v>
      </c>
      <c r="H15" s="117">
        <f>'Bieu 51'!D16</f>
        <v>1626.201</v>
      </c>
      <c r="I15" s="117">
        <f>'Bieu 51'!D18</f>
        <v>856.65</v>
      </c>
      <c r="J15" s="117">
        <f>'Bieu 51'!D19</f>
        <v>7775.8638430000001</v>
      </c>
      <c r="K15" s="117"/>
      <c r="L15" s="117">
        <f>'Bieu 51'!D21</f>
        <v>1540.1410000000001</v>
      </c>
      <c r="M15" s="117">
        <f>'Bieu 51'!D22</f>
        <v>2922.8670000000002</v>
      </c>
      <c r="N15" s="117"/>
      <c r="O15" s="117">
        <f>'Bieu 51'!D23</f>
        <v>87745.700100000002</v>
      </c>
      <c r="P15" s="117"/>
      <c r="Q15" s="117"/>
      <c r="R15" s="117">
        <f>'Bieu 51'!D24</f>
        <v>11210.021871999999</v>
      </c>
      <c r="S15" s="117"/>
      <c r="T15" s="117">
        <f>'Bieu 51'!D29</f>
        <v>1500</v>
      </c>
      <c r="U15" s="281">
        <f t="shared" si="4"/>
        <v>84.530517237376671</v>
      </c>
    </row>
    <row r="16" spans="1:21" s="3" customFormat="1" ht="18.75">
      <c r="A16" s="109">
        <f>A15+1</f>
        <v>2</v>
      </c>
      <c r="B16" s="110" t="s">
        <v>31</v>
      </c>
      <c r="C16" s="117">
        <f t="shared" ref="C16:T16" si="5">SUM(C17:C50)</f>
        <v>567033.63573799992</v>
      </c>
      <c r="D16" s="117">
        <f t="shared" si="5"/>
        <v>537579.50109199993</v>
      </c>
      <c r="E16" s="117">
        <f t="shared" si="5"/>
        <v>287106.86282799981</v>
      </c>
      <c r="F16" s="117">
        <f t="shared" si="5"/>
        <v>268.92399999999998</v>
      </c>
      <c r="G16" s="117">
        <f t="shared" si="5"/>
        <v>19538.627136999999</v>
      </c>
      <c r="H16" s="117">
        <f t="shared" si="5"/>
        <v>6130.5503799999997</v>
      </c>
      <c r="I16" s="117">
        <f t="shared" si="5"/>
        <v>5943.0472499999996</v>
      </c>
      <c r="J16" s="117">
        <f t="shared" si="5"/>
        <v>2665.8056200000001</v>
      </c>
      <c r="K16" s="117">
        <f t="shared" si="5"/>
        <v>1545.1496070000001</v>
      </c>
      <c r="L16" s="117">
        <f t="shared" si="5"/>
        <v>1617.7288309999999</v>
      </c>
      <c r="M16" s="117">
        <f t="shared" si="5"/>
        <v>7693.8939999999993</v>
      </c>
      <c r="N16" s="117">
        <f t="shared" si="5"/>
        <v>0</v>
      </c>
      <c r="O16" s="117">
        <f t="shared" si="5"/>
        <v>68713.042598</v>
      </c>
      <c r="P16" s="117">
        <f t="shared" si="5"/>
        <v>8402.6010000000006</v>
      </c>
      <c r="Q16" s="117">
        <f t="shared" si="5"/>
        <v>54888.074351000003</v>
      </c>
      <c r="R16" s="117">
        <f t="shared" si="5"/>
        <v>45725.342994999999</v>
      </c>
      <c r="S16" s="117">
        <f t="shared" si="5"/>
        <v>81965.21179999999</v>
      </c>
      <c r="T16" s="117">
        <f t="shared" si="5"/>
        <v>8665.3140459999995</v>
      </c>
      <c r="U16" s="281">
        <f t="shared" si="4"/>
        <v>94.805575403359427</v>
      </c>
    </row>
    <row r="17" spans="1:21" s="1" customFormat="1" ht="18.75">
      <c r="A17" s="119" t="s">
        <v>292</v>
      </c>
      <c r="B17" s="114" t="s">
        <v>318</v>
      </c>
      <c r="C17" s="120">
        <f>'Bieu 57'!C16</f>
        <v>512.42791799999998</v>
      </c>
      <c r="D17" s="282">
        <f t="shared" ref="D17:D50" si="6">SUM(E17:O17)+SUM(R17:T17)</f>
        <v>512.42791799999998</v>
      </c>
      <c r="E17" s="120"/>
      <c r="F17" s="120"/>
      <c r="G17" s="120"/>
      <c r="H17" s="120"/>
      <c r="I17" s="120"/>
      <c r="J17" s="120">
        <f>'Bieu 57'!G17+'Bieu 57'!G18</f>
        <v>470.91511800000001</v>
      </c>
      <c r="K17" s="120"/>
      <c r="L17" s="120">
        <f>'Bieu 57'!G19</f>
        <v>41.512799999999999</v>
      </c>
      <c r="M17" s="120"/>
      <c r="N17" s="120"/>
      <c r="O17" s="120"/>
      <c r="P17" s="120"/>
      <c r="Q17" s="120"/>
      <c r="R17" s="120"/>
      <c r="S17" s="120"/>
      <c r="T17" s="120"/>
      <c r="U17" s="283">
        <f t="shared" si="4"/>
        <v>100</v>
      </c>
    </row>
    <row r="18" spans="1:21" s="1" customFormat="1" ht="18.75">
      <c r="A18" s="119" t="s">
        <v>293</v>
      </c>
      <c r="B18" s="114" t="s">
        <v>319</v>
      </c>
      <c r="C18" s="120">
        <f>'Bieu 57'!C20</f>
        <v>315.71057100000007</v>
      </c>
      <c r="D18" s="282">
        <f t="shared" si="6"/>
        <v>315.71057100000002</v>
      </c>
      <c r="E18" s="120"/>
      <c r="F18" s="120"/>
      <c r="G18" s="120"/>
      <c r="H18" s="120"/>
      <c r="I18" s="120"/>
      <c r="J18" s="120"/>
      <c r="K18" s="120">
        <f>'Bieu 57'!G20</f>
        <v>315.71057100000002</v>
      </c>
      <c r="L18" s="120"/>
      <c r="M18" s="120"/>
      <c r="N18" s="120"/>
      <c r="O18" s="120"/>
      <c r="P18" s="120"/>
      <c r="Q18" s="120"/>
      <c r="R18" s="120"/>
      <c r="S18" s="120"/>
      <c r="T18" s="120"/>
      <c r="U18" s="283">
        <f t="shared" si="4"/>
        <v>99.999999999999972</v>
      </c>
    </row>
    <row r="19" spans="1:21" s="1" customFormat="1" ht="18.75">
      <c r="A19" s="119" t="s">
        <v>294</v>
      </c>
      <c r="B19" s="114" t="s">
        <v>524</v>
      </c>
      <c r="C19" s="120">
        <f>'Bieu 57'!C21</f>
        <v>5814.9879999999994</v>
      </c>
      <c r="D19" s="282">
        <f t="shared" si="6"/>
        <v>4612.3255689999996</v>
      </c>
      <c r="E19" s="120">
        <f>'Bieu 57'!G26</f>
        <v>2.5</v>
      </c>
      <c r="F19" s="120"/>
      <c r="G19" s="120"/>
      <c r="H19" s="120"/>
      <c r="I19" s="120"/>
      <c r="J19" s="120">
        <f>'Bieu 57'!G22+'Bieu 57'!G23</f>
        <v>1804.1705019999999</v>
      </c>
      <c r="K19" s="120">
        <f>'Bieu 57'!G25</f>
        <v>1229.439036</v>
      </c>
      <c r="L19" s="120">
        <f>'Bieu 57'!G24</f>
        <v>1576.2160309999999</v>
      </c>
      <c r="M19" s="120"/>
      <c r="N19" s="120"/>
      <c r="O19" s="120"/>
      <c r="P19" s="120"/>
      <c r="Q19" s="120"/>
      <c r="R19" s="120"/>
      <c r="S19" s="120"/>
      <c r="T19" s="120"/>
      <c r="U19" s="283"/>
    </row>
    <row r="20" spans="1:21" s="1" customFormat="1" ht="18.75">
      <c r="A20" s="119" t="s">
        <v>300</v>
      </c>
      <c r="B20" s="114" t="s">
        <v>439</v>
      </c>
      <c r="C20" s="120">
        <f>'Bieu 57'!C108</f>
        <v>277674.84299999999</v>
      </c>
      <c r="D20" s="282">
        <f t="shared" si="6"/>
        <v>265753.3620749999</v>
      </c>
      <c r="E20" s="120">
        <f>'Bieu 57'!G108</f>
        <v>265753.3620749999</v>
      </c>
      <c r="F20" s="120"/>
      <c r="G20" s="120"/>
      <c r="H20" s="120"/>
      <c r="I20" s="120"/>
      <c r="J20" s="120"/>
      <c r="K20" s="120"/>
      <c r="L20" s="120"/>
      <c r="M20" s="120"/>
      <c r="N20" s="120"/>
      <c r="O20" s="120"/>
      <c r="P20" s="120"/>
      <c r="Q20" s="120"/>
      <c r="R20" s="120"/>
      <c r="S20" s="120"/>
      <c r="T20" s="120"/>
      <c r="U20" s="283">
        <f t="shared" si="4"/>
        <v>95.706675910500067</v>
      </c>
    </row>
    <row r="21" spans="1:21" s="1" customFormat="1" ht="18.75">
      <c r="A21" s="119" t="s">
        <v>301</v>
      </c>
      <c r="B21" s="114" t="s">
        <v>320</v>
      </c>
      <c r="C21" s="120">
        <f>'Bieu 57'!C27</f>
        <v>3096.7580000000003</v>
      </c>
      <c r="D21" s="282">
        <f t="shared" si="6"/>
        <v>2924.8270000000002</v>
      </c>
      <c r="E21" s="120">
        <f>'Bieu 57'!G27</f>
        <v>2924.8270000000002</v>
      </c>
      <c r="F21" s="120"/>
      <c r="G21" s="120"/>
      <c r="H21" s="120"/>
      <c r="I21" s="120"/>
      <c r="J21" s="120"/>
      <c r="K21" s="120"/>
      <c r="L21" s="120"/>
      <c r="M21" s="120"/>
      <c r="N21" s="120"/>
      <c r="O21" s="120"/>
      <c r="P21" s="120"/>
      <c r="Q21" s="120"/>
      <c r="R21" s="120"/>
      <c r="S21" s="120"/>
      <c r="T21" s="120"/>
      <c r="U21" s="283">
        <f t="shared" si="4"/>
        <v>94.448032426169561</v>
      </c>
    </row>
    <row r="22" spans="1:21" s="1" customFormat="1" ht="18.75">
      <c r="A22" s="119" t="s">
        <v>302</v>
      </c>
      <c r="B22" s="114" t="s">
        <v>321</v>
      </c>
      <c r="C22" s="120">
        <f>'Bieu 57'!C28</f>
        <v>3234.3940989999996</v>
      </c>
      <c r="D22" s="282">
        <f t="shared" si="6"/>
        <v>3105.5059900000001</v>
      </c>
      <c r="E22" s="120">
        <f>'Bieu 57'!G28</f>
        <v>3105.5059900000001</v>
      </c>
      <c r="F22" s="120"/>
      <c r="G22" s="120"/>
      <c r="H22" s="120"/>
      <c r="I22" s="120"/>
      <c r="J22" s="120"/>
      <c r="K22" s="120"/>
      <c r="L22" s="120"/>
      <c r="M22" s="120"/>
      <c r="N22" s="120"/>
      <c r="O22" s="120"/>
      <c r="P22" s="120"/>
      <c r="Q22" s="120"/>
      <c r="R22" s="120"/>
      <c r="S22" s="120"/>
      <c r="T22" s="120"/>
      <c r="U22" s="283">
        <f t="shared" si="4"/>
        <v>96.015077165771217</v>
      </c>
    </row>
    <row r="23" spans="1:21" s="1" customFormat="1" ht="18.75">
      <c r="A23" s="119" t="s">
        <v>303</v>
      </c>
      <c r="B23" s="114" t="s">
        <v>322</v>
      </c>
      <c r="C23" s="120">
        <f>'Bieu 57'!C29</f>
        <v>11921.808999999999</v>
      </c>
      <c r="D23" s="282">
        <f t="shared" si="6"/>
        <v>11572.650116000001</v>
      </c>
      <c r="E23" s="120">
        <f>'Bieu 57'!G31</f>
        <v>26.5</v>
      </c>
      <c r="F23" s="120"/>
      <c r="G23" s="120"/>
      <c r="H23" s="120"/>
      <c r="I23" s="120"/>
      <c r="J23" s="120"/>
      <c r="K23" s="120"/>
      <c r="L23" s="120"/>
      <c r="M23" s="120"/>
      <c r="N23" s="120"/>
      <c r="O23" s="120"/>
      <c r="P23" s="120"/>
      <c r="Q23" s="120"/>
      <c r="R23" s="120">
        <f>'Bieu 57'!G30</f>
        <v>11546.150116000001</v>
      </c>
      <c r="S23" s="120"/>
      <c r="T23" s="120"/>
      <c r="U23" s="283">
        <f t="shared" si="4"/>
        <v>97.071259202357638</v>
      </c>
    </row>
    <row r="24" spans="1:21" s="1" customFormat="1" ht="18.75">
      <c r="A24" s="119" t="s">
        <v>304</v>
      </c>
      <c r="B24" s="114" t="s">
        <v>323</v>
      </c>
      <c r="C24" s="120">
        <f>'Bieu 57'!C32</f>
        <v>47774.941999999995</v>
      </c>
      <c r="D24" s="282">
        <f t="shared" si="6"/>
        <v>44565.178604000001</v>
      </c>
      <c r="E24" s="120"/>
      <c r="F24" s="282">
        <f>'Bieu 57'!G35</f>
        <v>268.92399999999998</v>
      </c>
      <c r="G24" s="120"/>
      <c r="H24" s="120"/>
      <c r="I24" s="120"/>
      <c r="J24" s="120"/>
      <c r="K24" s="120"/>
      <c r="L24" s="120"/>
      <c r="M24" s="282">
        <f>'Bieu 57'!G36</f>
        <v>7335.78</v>
      </c>
      <c r="N24" s="282"/>
      <c r="O24" s="120">
        <f>P24+Q24</f>
        <v>34612.083351000001</v>
      </c>
      <c r="P24" s="120">
        <f>'Bieu 57'!G34</f>
        <v>8402.6010000000006</v>
      </c>
      <c r="Q24" s="120">
        <f>'Bieu 57'!G37+'Bieu 57'!G33</f>
        <v>26209.482351000002</v>
      </c>
      <c r="R24" s="282">
        <f>'Bieu 57'!G39</f>
        <v>1568.6152529999999</v>
      </c>
      <c r="S24" s="120"/>
      <c r="T24" s="282">
        <f>'Bieu 57'!G38</f>
        <v>779.77599999999995</v>
      </c>
      <c r="U24" s="283">
        <f t="shared" si="4"/>
        <v>93.281491799613292</v>
      </c>
    </row>
    <row r="25" spans="1:21" s="1" customFormat="1" ht="18.75">
      <c r="A25" s="119" t="s">
        <v>305</v>
      </c>
      <c r="B25" s="114" t="s">
        <v>324</v>
      </c>
      <c r="C25" s="120">
        <f>'Bieu 57'!C40</f>
        <v>2548.192</v>
      </c>
      <c r="D25" s="282">
        <f t="shared" si="6"/>
        <v>2389.9660060000001</v>
      </c>
      <c r="E25" s="120">
        <f>'Bieu 57'!G45</f>
        <v>6</v>
      </c>
      <c r="F25" s="120"/>
      <c r="G25" s="120"/>
      <c r="H25" s="120"/>
      <c r="I25" s="120"/>
      <c r="J25" s="120"/>
      <c r="K25" s="120"/>
      <c r="L25" s="120"/>
      <c r="M25" s="120">
        <f>'Bieu 57'!G41+'Bieu 57'!G42</f>
        <v>358.11399999999998</v>
      </c>
      <c r="N25" s="120"/>
      <c r="O25" s="120">
        <f>'Bieu 57'!G43+'Bieu 57'!G44</f>
        <v>1175.2912470000001</v>
      </c>
      <c r="P25" s="120"/>
      <c r="Q25" s="120"/>
      <c r="R25" s="120">
        <f>'Bieu 57'!G46</f>
        <v>850.56075899999996</v>
      </c>
      <c r="S25" s="120"/>
      <c r="T25" s="120"/>
      <c r="U25" s="283">
        <f t="shared" si="4"/>
        <v>93.790656512539101</v>
      </c>
    </row>
    <row r="26" spans="1:21" s="1" customFormat="1" ht="18.75">
      <c r="A26" s="119" t="s">
        <v>306</v>
      </c>
      <c r="B26" s="114" t="s">
        <v>325</v>
      </c>
      <c r="C26" s="120">
        <f>'Bieu 57'!C47</f>
        <v>31423.624</v>
      </c>
      <c r="D26" s="282">
        <f>SUM(E26:O26)+SUM(R26:T26)</f>
        <v>30935.868779</v>
      </c>
      <c r="E26" s="284">
        <f>'Bieu 57'!G49+'Bieu 57'!G52</f>
        <v>418.815</v>
      </c>
      <c r="F26" s="120"/>
      <c r="G26" s="120"/>
      <c r="H26" s="120"/>
      <c r="I26" s="120"/>
      <c r="J26" s="120"/>
      <c r="K26" s="120"/>
      <c r="L26" s="120"/>
      <c r="M26" s="120"/>
      <c r="N26" s="120"/>
      <c r="O26" s="120">
        <f>P26+Q26</f>
        <v>28678.592000000001</v>
      </c>
      <c r="P26" s="120"/>
      <c r="Q26" s="120">
        <f>'Bieu 57'!G48+'Bieu 57'!G50+'Bieu 57'!G51</f>
        <v>28678.592000000001</v>
      </c>
      <c r="R26" s="120">
        <f>'Bieu 57'!G53</f>
        <v>1838.461779</v>
      </c>
      <c r="S26" s="120"/>
      <c r="T26" s="120"/>
      <c r="U26" s="283">
        <f t="shared" si="4"/>
        <v>98.447807226181169</v>
      </c>
    </row>
    <row r="27" spans="1:21" s="1" customFormat="1" ht="18.75">
      <c r="A27" s="119" t="s">
        <v>307</v>
      </c>
      <c r="B27" s="114" t="s">
        <v>326</v>
      </c>
      <c r="C27" s="120">
        <f>'Bieu 57'!C54</f>
        <v>1641.546</v>
      </c>
      <c r="D27" s="282">
        <f t="shared" si="6"/>
        <v>1623.8820000000001</v>
      </c>
      <c r="E27" s="120">
        <f>'Bieu 57'!G56</f>
        <v>2.5</v>
      </c>
      <c r="F27" s="120"/>
      <c r="G27" s="120"/>
      <c r="H27" s="120"/>
      <c r="I27" s="120"/>
      <c r="J27" s="120">
        <f>'Bieu 57'!G55</f>
        <v>390.72</v>
      </c>
      <c r="K27" s="120"/>
      <c r="L27" s="120"/>
      <c r="M27" s="120"/>
      <c r="N27" s="120"/>
      <c r="O27" s="120"/>
      <c r="P27" s="120"/>
      <c r="Q27" s="120"/>
      <c r="R27" s="120">
        <f>'Bieu 57'!G57</f>
        <v>1230.662</v>
      </c>
      <c r="S27" s="120"/>
      <c r="T27" s="120"/>
      <c r="U27" s="283">
        <f t="shared" si="4"/>
        <v>98.923941211516464</v>
      </c>
    </row>
    <row r="28" spans="1:21" s="1" customFormat="1" ht="18.75">
      <c r="A28" s="119" t="s">
        <v>308</v>
      </c>
      <c r="B28" s="114" t="s">
        <v>327</v>
      </c>
      <c r="C28" s="120">
        <f>'Bieu 57'!C58</f>
        <v>968.07331499999998</v>
      </c>
      <c r="D28" s="282">
        <f t="shared" si="6"/>
        <v>956.44226900000001</v>
      </c>
      <c r="E28" s="120">
        <f>'Bieu 57'!G60</f>
        <v>23</v>
      </c>
      <c r="F28" s="120"/>
      <c r="G28" s="120"/>
      <c r="H28" s="120"/>
      <c r="I28" s="120"/>
      <c r="J28" s="120"/>
      <c r="K28" s="120"/>
      <c r="L28" s="120"/>
      <c r="M28" s="120"/>
      <c r="N28" s="120"/>
      <c r="O28" s="120"/>
      <c r="P28" s="120"/>
      <c r="Q28" s="120"/>
      <c r="R28" s="120">
        <f>'Bieu 57'!G59</f>
        <v>933.44226900000001</v>
      </c>
      <c r="S28" s="120"/>
      <c r="T28" s="120"/>
      <c r="U28" s="283">
        <f t="shared" si="4"/>
        <v>98.798536658352162</v>
      </c>
    </row>
    <row r="29" spans="1:21" s="1" customFormat="1" ht="18.75">
      <c r="A29" s="119" t="s">
        <v>309</v>
      </c>
      <c r="B29" s="114" t="s">
        <v>328</v>
      </c>
      <c r="C29" s="120">
        <f>'Bieu 57'!C61</f>
        <v>791.97</v>
      </c>
      <c r="D29" s="282">
        <f t="shared" si="6"/>
        <v>780.30353700000001</v>
      </c>
      <c r="E29" s="120">
        <f>'Bieu 57'!G63</f>
        <v>2.5</v>
      </c>
      <c r="F29" s="120"/>
      <c r="G29" s="120"/>
      <c r="H29" s="120"/>
      <c r="I29" s="120"/>
      <c r="J29" s="120"/>
      <c r="K29" s="120"/>
      <c r="L29" s="120"/>
      <c r="M29" s="120"/>
      <c r="N29" s="120"/>
      <c r="O29" s="120"/>
      <c r="P29" s="120"/>
      <c r="Q29" s="120"/>
      <c r="R29" s="120">
        <f>'Bieu 57'!G62</f>
        <v>777.80353700000001</v>
      </c>
      <c r="S29" s="120"/>
      <c r="T29" s="120"/>
      <c r="U29" s="283">
        <f t="shared" si="4"/>
        <v>98.526905943406945</v>
      </c>
    </row>
    <row r="30" spans="1:21" s="1" customFormat="1" ht="18.75">
      <c r="A30" s="119" t="s">
        <v>310</v>
      </c>
      <c r="B30" s="114" t="s">
        <v>329</v>
      </c>
      <c r="C30" s="120">
        <f>'Bieu 57'!C64</f>
        <v>1935.0138499999998</v>
      </c>
      <c r="D30" s="282">
        <f t="shared" si="6"/>
        <v>1907.6315169999998</v>
      </c>
      <c r="E30" s="120">
        <f>'Bieu 57'!G66</f>
        <v>8.1</v>
      </c>
      <c r="F30" s="120"/>
      <c r="G30" s="120"/>
      <c r="H30" s="120"/>
      <c r="I30" s="120"/>
      <c r="J30" s="120"/>
      <c r="K30" s="120"/>
      <c r="L30" s="120"/>
      <c r="M30" s="120"/>
      <c r="N30" s="120"/>
      <c r="O30" s="120"/>
      <c r="P30" s="120"/>
      <c r="Q30" s="120"/>
      <c r="R30" s="120">
        <f>'Bieu 57'!G65</f>
        <v>1899.5315169999999</v>
      </c>
      <c r="S30" s="120"/>
      <c r="T30" s="120"/>
      <c r="U30" s="283">
        <f t="shared" si="4"/>
        <v>98.584902480155378</v>
      </c>
    </row>
    <row r="31" spans="1:21" s="1" customFormat="1" ht="18.75">
      <c r="A31" s="119" t="s">
        <v>311</v>
      </c>
      <c r="B31" s="114" t="s">
        <v>330</v>
      </c>
      <c r="C31" s="120">
        <f>'Bieu 57'!C67</f>
        <v>92362.028250000003</v>
      </c>
      <c r="D31" s="282">
        <f t="shared" si="6"/>
        <v>88221.019043999986</v>
      </c>
      <c r="E31" s="120">
        <f>'Bieu 57'!G73+'Bieu 57'!G74+'Bieu 57'!G75+'Bieu 57'!G77+'Bieu 57'!G78</f>
        <v>669.87</v>
      </c>
      <c r="F31" s="120"/>
      <c r="G31" s="120"/>
      <c r="H31" s="120"/>
      <c r="I31" s="120">
        <f>'Bieu 57'!G72</f>
        <v>5943.0472499999996</v>
      </c>
      <c r="J31" s="120"/>
      <c r="K31" s="120"/>
      <c r="L31" s="120"/>
      <c r="M31" s="120"/>
      <c r="N31" s="120"/>
      <c r="O31" s="120"/>
      <c r="P31" s="120"/>
      <c r="Q31" s="120"/>
      <c r="R31" s="120">
        <f>'Bieu 57'!G68</f>
        <v>1333.820794</v>
      </c>
      <c r="S31" s="120">
        <f>'Bieu 57'!G69+'Bieu 57'!G70+'Bieu 57'!G71+'Bieu 57'!G76</f>
        <v>80274.280999999988</v>
      </c>
      <c r="T31" s="120"/>
      <c r="U31" s="283">
        <f t="shared" si="4"/>
        <v>95.516545831159775</v>
      </c>
    </row>
    <row r="32" spans="1:21" s="1" customFormat="1" ht="18.75">
      <c r="A32" s="119" t="s">
        <v>347</v>
      </c>
      <c r="B32" s="114" t="s">
        <v>331</v>
      </c>
      <c r="C32" s="120">
        <f>'Bieu 57'!C79</f>
        <v>5429.2520000000004</v>
      </c>
      <c r="D32" s="282">
        <f t="shared" si="6"/>
        <v>4585.8015180000002</v>
      </c>
      <c r="E32" s="120">
        <f>'Bieu 57'!G81</f>
        <v>10</v>
      </c>
      <c r="F32" s="120"/>
      <c r="G32" s="120"/>
      <c r="H32" s="120"/>
      <c r="I32" s="120"/>
      <c r="J32" s="120"/>
      <c r="K32" s="120"/>
      <c r="L32" s="120"/>
      <c r="M32" s="120"/>
      <c r="N32" s="120"/>
      <c r="O32" s="120"/>
      <c r="P32" s="120"/>
      <c r="Q32" s="120"/>
      <c r="R32" s="120">
        <f>'Bieu 57'!G80</f>
        <v>1586.5165280000001</v>
      </c>
      <c r="S32" s="120"/>
      <c r="T32" s="120">
        <f>'Bieu 57'!G82</f>
        <v>2989.2849900000001</v>
      </c>
      <c r="U32" s="283">
        <f t="shared" si="4"/>
        <v>84.464701914738896</v>
      </c>
    </row>
    <row r="33" spans="1:21" s="1" customFormat="1" ht="18.75">
      <c r="A33" s="119" t="s">
        <v>348</v>
      </c>
      <c r="B33" s="114" t="s">
        <v>332</v>
      </c>
      <c r="C33" s="120">
        <f>'Bieu 57'!C83</f>
        <v>16537.941800000001</v>
      </c>
      <c r="D33" s="282">
        <f t="shared" si="6"/>
        <v>15479.67362</v>
      </c>
      <c r="E33" s="120">
        <f>'Bieu 57'!G85+'Bieu 57'!G86+'Bieu 57'!G87+'Bieu 57'!G88</f>
        <v>14081.982763</v>
      </c>
      <c r="F33" s="120"/>
      <c r="G33" s="120"/>
      <c r="H33" s="120"/>
      <c r="I33" s="120"/>
      <c r="J33" s="120"/>
      <c r="K33" s="120"/>
      <c r="L33" s="120"/>
      <c r="M33" s="120"/>
      <c r="N33" s="120"/>
      <c r="O33" s="120"/>
      <c r="P33" s="120"/>
      <c r="Q33" s="120"/>
      <c r="R33" s="120">
        <f>'Bieu 57'!G84</f>
        <v>1397.6908570000001</v>
      </c>
      <c r="S33" s="120"/>
      <c r="T33" s="120"/>
      <c r="U33" s="283">
        <f t="shared" si="4"/>
        <v>93.600968047910285</v>
      </c>
    </row>
    <row r="34" spans="1:21" s="1" customFormat="1" ht="18.75">
      <c r="A34" s="119" t="s">
        <v>349</v>
      </c>
      <c r="B34" s="114" t="s">
        <v>333</v>
      </c>
      <c r="C34" s="120">
        <f>'Bieu 57'!C89</f>
        <v>1277.395225</v>
      </c>
      <c r="D34" s="282">
        <f t="shared" si="6"/>
        <v>1266.3388</v>
      </c>
      <c r="E34" s="120"/>
      <c r="F34" s="120"/>
      <c r="G34" s="120"/>
      <c r="H34" s="120"/>
      <c r="I34" s="120"/>
      <c r="J34" s="120"/>
      <c r="K34" s="120"/>
      <c r="L34" s="120"/>
      <c r="M34" s="120"/>
      <c r="N34" s="120"/>
      <c r="O34" s="120"/>
      <c r="P34" s="120"/>
      <c r="Q34" s="120"/>
      <c r="R34" s="120">
        <f>'Bieu 57'!G89</f>
        <v>1266.3388</v>
      </c>
      <c r="S34" s="120"/>
      <c r="T34" s="120"/>
      <c r="U34" s="283">
        <f t="shared" si="4"/>
        <v>99.134455430581397</v>
      </c>
    </row>
    <row r="35" spans="1:21" s="1" customFormat="1" ht="18.75">
      <c r="A35" s="119" t="s">
        <v>350</v>
      </c>
      <c r="B35" s="114" t="s">
        <v>334</v>
      </c>
      <c r="C35" s="120">
        <f>'Bieu 57'!C90</f>
        <v>1143.5419999999999</v>
      </c>
      <c r="D35" s="282">
        <f t="shared" si="6"/>
        <v>1129.179875</v>
      </c>
      <c r="E35" s="120"/>
      <c r="F35" s="120"/>
      <c r="G35" s="120"/>
      <c r="H35" s="120"/>
      <c r="I35" s="120"/>
      <c r="J35" s="120"/>
      <c r="K35" s="120"/>
      <c r="L35" s="120"/>
      <c r="M35" s="120"/>
      <c r="N35" s="120"/>
      <c r="O35" s="120"/>
      <c r="P35" s="120"/>
      <c r="Q35" s="120"/>
      <c r="R35" s="120">
        <f>'Bieu 57'!G90</f>
        <v>1129.179875</v>
      </c>
      <c r="S35" s="120"/>
      <c r="T35" s="120"/>
      <c r="U35" s="283">
        <f t="shared" si="4"/>
        <v>98.744066680541692</v>
      </c>
    </row>
    <row r="36" spans="1:21" s="1" customFormat="1" ht="18.75">
      <c r="A36" s="119" t="s">
        <v>351</v>
      </c>
      <c r="B36" s="114" t="s">
        <v>335</v>
      </c>
      <c r="C36" s="120">
        <f>'Bieu 57'!C91</f>
        <v>897.72</v>
      </c>
      <c r="D36" s="282">
        <f t="shared" si="6"/>
        <v>886.50109399999997</v>
      </c>
      <c r="E36" s="120">
        <f>'Bieu 57'!G92</f>
        <v>2.8</v>
      </c>
      <c r="F36" s="120"/>
      <c r="G36" s="120"/>
      <c r="H36" s="120"/>
      <c r="I36" s="120"/>
      <c r="J36" s="120"/>
      <c r="K36" s="120"/>
      <c r="L36" s="120"/>
      <c r="M36" s="120"/>
      <c r="N36" s="120"/>
      <c r="O36" s="120"/>
      <c r="P36" s="120"/>
      <c r="Q36" s="120"/>
      <c r="R36" s="120">
        <f>'Bieu 57'!G91</f>
        <v>883.70109400000001</v>
      </c>
      <c r="S36" s="120"/>
      <c r="T36" s="120"/>
      <c r="U36" s="283">
        <f t="shared" si="4"/>
        <v>98.750288954239622</v>
      </c>
    </row>
    <row r="37" spans="1:21" s="1" customFormat="1" ht="18.75">
      <c r="A37" s="119" t="s">
        <v>352</v>
      </c>
      <c r="B37" s="114" t="s">
        <v>336</v>
      </c>
      <c r="C37" s="120">
        <f>'Bieu 57'!C93</f>
        <v>1530.9070999999999</v>
      </c>
      <c r="D37" s="282">
        <f t="shared" si="6"/>
        <v>1457.539434</v>
      </c>
      <c r="E37" s="120">
        <f>'Bieu 57'!G94</f>
        <v>6</v>
      </c>
      <c r="F37" s="120"/>
      <c r="G37" s="120"/>
      <c r="H37" s="120"/>
      <c r="I37" s="120"/>
      <c r="J37" s="120"/>
      <c r="K37" s="120"/>
      <c r="L37" s="120"/>
      <c r="M37" s="120"/>
      <c r="N37" s="120"/>
      <c r="O37" s="120"/>
      <c r="P37" s="120"/>
      <c r="Q37" s="120"/>
      <c r="R37" s="120">
        <f>'Bieu 57'!G93</f>
        <v>1451.539434</v>
      </c>
      <c r="S37" s="120"/>
      <c r="T37" s="120"/>
      <c r="U37" s="283">
        <f t="shared" si="4"/>
        <v>95.207569028845711</v>
      </c>
    </row>
    <row r="38" spans="1:21" s="1" customFormat="1" ht="18.75">
      <c r="A38" s="119" t="s">
        <v>353</v>
      </c>
      <c r="B38" s="114" t="s">
        <v>337</v>
      </c>
      <c r="C38" s="120">
        <f>'Bieu 57'!C95</f>
        <v>729.17160999999999</v>
      </c>
      <c r="D38" s="282">
        <f t="shared" si="6"/>
        <v>720.94889899999998</v>
      </c>
      <c r="E38" s="120"/>
      <c r="F38" s="120"/>
      <c r="G38" s="120"/>
      <c r="H38" s="120"/>
      <c r="I38" s="120"/>
      <c r="J38" s="120"/>
      <c r="K38" s="120"/>
      <c r="L38" s="120"/>
      <c r="M38" s="120"/>
      <c r="N38" s="120"/>
      <c r="O38" s="120"/>
      <c r="P38" s="120"/>
      <c r="Q38" s="120"/>
      <c r="R38" s="120">
        <f>'Bieu 57'!G95</f>
        <v>720.94889899999998</v>
      </c>
      <c r="S38" s="120"/>
      <c r="T38" s="120"/>
      <c r="U38" s="283">
        <f t="shared" si="4"/>
        <v>98.872321565015397</v>
      </c>
    </row>
    <row r="39" spans="1:21" s="1" customFormat="1" ht="18.75">
      <c r="A39" s="119" t="s">
        <v>354</v>
      </c>
      <c r="B39" s="114" t="s">
        <v>338</v>
      </c>
      <c r="C39" s="120">
        <f>'Bieu 57'!C96</f>
        <v>182.85</v>
      </c>
      <c r="D39" s="282">
        <f t="shared" si="6"/>
        <v>178.84618699999999</v>
      </c>
      <c r="E39" s="120"/>
      <c r="F39" s="120"/>
      <c r="G39" s="120"/>
      <c r="H39" s="120"/>
      <c r="I39" s="120"/>
      <c r="J39" s="120"/>
      <c r="K39" s="120"/>
      <c r="L39" s="120"/>
      <c r="M39" s="120"/>
      <c r="N39" s="120"/>
      <c r="O39" s="120"/>
      <c r="P39" s="120"/>
      <c r="Q39" s="120"/>
      <c r="R39" s="120">
        <f>'Bieu 57'!G96</f>
        <v>178.84618699999999</v>
      </c>
      <c r="S39" s="120"/>
      <c r="T39" s="120"/>
      <c r="U39" s="283">
        <f t="shared" si="4"/>
        <v>97.810329231610609</v>
      </c>
    </row>
    <row r="40" spans="1:21" s="1" customFormat="1" ht="18.75">
      <c r="A40" s="119" t="s">
        <v>355</v>
      </c>
      <c r="B40" s="114" t="s">
        <v>339</v>
      </c>
      <c r="C40" s="120">
        <f>'Bieu 57'!C97</f>
        <v>148.9</v>
      </c>
      <c r="D40" s="282">
        <f t="shared" si="6"/>
        <v>140.44050300000001</v>
      </c>
      <c r="E40" s="120"/>
      <c r="F40" s="120"/>
      <c r="G40" s="120"/>
      <c r="H40" s="120"/>
      <c r="I40" s="120"/>
      <c r="J40" s="120"/>
      <c r="K40" s="120"/>
      <c r="L40" s="120"/>
      <c r="M40" s="120"/>
      <c r="N40" s="120"/>
      <c r="O40" s="120"/>
      <c r="P40" s="120"/>
      <c r="Q40" s="120"/>
      <c r="R40" s="120">
        <f>'Bieu 57'!G97</f>
        <v>140.44050300000001</v>
      </c>
      <c r="S40" s="120"/>
      <c r="T40" s="120"/>
      <c r="U40" s="283">
        <f t="shared" si="4"/>
        <v>94.318672263263934</v>
      </c>
    </row>
    <row r="41" spans="1:21" s="1" customFormat="1" ht="18.75">
      <c r="A41" s="119" t="s">
        <v>356</v>
      </c>
      <c r="B41" s="114" t="s">
        <v>340</v>
      </c>
      <c r="C41" s="120">
        <f>'Bieu 57'!C98</f>
        <v>178.05</v>
      </c>
      <c r="D41" s="282">
        <f t="shared" si="6"/>
        <v>169.0496</v>
      </c>
      <c r="E41" s="120"/>
      <c r="F41" s="120"/>
      <c r="G41" s="120"/>
      <c r="H41" s="120"/>
      <c r="I41" s="120"/>
      <c r="J41" s="120"/>
      <c r="K41" s="120"/>
      <c r="L41" s="120"/>
      <c r="M41" s="120"/>
      <c r="N41" s="120"/>
      <c r="O41" s="120"/>
      <c r="P41" s="120"/>
      <c r="Q41" s="120"/>
      <c r="R41" s="120">
        <f>'Bieu 57'!G98</f>
        <v>169.0496</v>
      </c>
      <c r="S41" s="120"/>
      <c r="T41" s="120"/>
      <c r="U41" s="283">
        <f t="shared" si="4"/>
        <v>94.945015445099685</v>
      </c>
    </row>
    <row r="42" spans="1:21" s="1" customFormat="1" ht="18.75">
      <c r="A42" s="119" t="s">
        <v>357</v>
      </c>
      <c r="B42" s="114" t="s">
        <v>341</v>
      </c>
      <c r="C42" s="120">
        <f>'Bieu 57'!C99</f>
        <v>797.94500000000005</v>
      </c>
      <c r="D42" s="282">
        <f t="shared" si="6"/>
        <v>676.49719400000004</v>
      </c>
      <c r="E42" s="120"/>
      <c r="F42" s="120"/>
      <c r="G42" s="120"/>
      <c r="H42" s="120"/>
      <c r="I42" s="120"/>
      <c r="J42" s="120"/>
      <c r="K42" s="120"/>
      <c r="L42" s="120"/>
      <c r="M42" s="120"/>
      <c r="N42" s="120"/>
      <c r="O42" s="120"/>
      <c r="P42" s="120"/>
      <c r="Q42" s="120"/>
      <c r="R42" s="120">
        <f>'Bieu 57'!G99</f>
        <v>676.49719400000004</v>
      </c>
      <c r="S42" s="120"/>
      <c r="T42" s="120"/>
      <c r="U42" s="283">
        <f t="shared" si="4"/>
        <v>84.779927689251764</v>
      </c>
    </row>
    <row r="43" spans="1:21" s="1" customFormat="1" ht="18.75">
      <c r="A43" s="119" t="s">
        <v>358</v>
      </c>
      <c r="B43" s="114" t="s">
        <v>342</v>
      </c>
      <c r="C43" s="120">
        <f>'Bieu 57'!C100</f>
        <v>51.9</v>
      </c>
      <c r="D43" s="282">
        <f t="shared" si="6"/>
        <v>51.9</v>
      </c>
      <c r="E43" s="120"/>
      <c r="F43" s="120"/>
      <c r="G43" s="120"/>
      <c r="H43" s="120"/>
      <c r="I43" s="120"/>
      <c r="J43" s="120"/>
      <c r="K43" s="120"/>
      <c r="L43" s="120"/>
      <c r="M43" s="120"/>
      <c r="N43" s="120"/>
      <c r="O43" s="120"/>
      <c r="P43" s="120"/>
      <c r="Q43" s="120"/>
      <c r="R43" s="120">
        <f>'Bieu 57'!G100</f>
        <v>51.9</v>
      </c>
      <c r="S43" s="120"/>
      <c r="T43" s="120"/>
      <c r="U43" s="283">
        <f t="shared" si="4"/>
        <v>100</v>
      </c>
    </row>
    <row r="44" spans="1:21" s="1" customFormat="1" ht="18.75">
      <c r="A44" s="119" t="s">
        <v>359</v>
      </c>
      <c r="B44" s="114" t="s">
        <v>475</v>
      </c>
      <c r="C44" s="120">
        <f>'Bieu 57'!C101</f>
        <v>67.25</v>
      </c>
      <c r="D44" s="282">
        <f t="shared" si="6"/>
        <v>67.25</v>
      </c>
      <c r="E44" s="120"/>
      <c r="F44" s="120"/>
      <c r="G44" s="120"/>
      <c r="H44" s="120"/>
      <c r="I44" s="120"/>
      <c r="J44" s="120"/>
      <c r="K44" s="120"/>
      <c r="L44" s="120"/>
      <c r="M44" s="120"/>
      <c r="N44" s="120"/>
      <c r="O44" s="120"/>
      <c r="P44" s="120"/>
      <c r="Q44" s="120"/>
      <c r="R44" s="120">
        <f>'Bieu 57'!G101</f>
        <v>67.25</v>
      </c>
      <c r="S44" s="120"/>
      <c r="T44" s="120"/>
      <c r="U44" s="283">
        <f t="shared" si="4"/>
        <v>100</v>
      </c>
    </row>
    <row r="45" spans="1:21" s="1" customFormat="1" ht="18.75">
      <c r="A45" s="119" t="s">
        <v>445</v>
      </c>
      <c r="B45" s="114" t="s">
        <v>343</v>
      </c>
      <c r="C45" s="120">
        <f>'Bieu 57'!C102</f>
        <v>1.9</v>
      </c>
      <c r="D45" s="282">
        <f t="shared" si="6"/>
        <v>1.9</v>
      </c>
      <c r="E45" s="120"/>
      <c r="F45" s="120"/>
      <c r="G45" s="120"/>
      <c r="H45" s="120"/>
      <c r="I45" s="120"/>
      <c r="J45" s="120"/>
      <c r="K45" s="120"/>
      <c r="L45" s="120"/>
      <c r="M45" s="120"/>
      <c r="N45" s="120"/>
      <c r="O45" s="120"/>
      <c r="P45" s="120"/>
      <c r="Q45" s="120"/>
      <c r="R45" s="120">
        <f>'Bieu 57'!G102</f>
        <v>1.9</v>
      </c>
      <c r="S45" s="120"/>
      <c r="T45" s="120"/>
      <c r="U45" s="283">
        <f t="shared" si="4"/>
        <v>100</v>
      </c>
    </row>
    <row r="46" spans="1:21" s="1" customFormat="1" ht="18.75">
      <c r="A46" s="119" t="s">
        <v>360</v>
      </c>
      <c r="B46" s="115" t="s">
        <v>346</v>
      </c>
      <c r="C46" s="120">
        <f>'Bieu 57'!C103</f>
        <v>14087.096</v>
      </c>
      <c r="D46" s="282">
        <f t="shared" si="6"/>
        <v>14087.096</v>
      </c>
      <c r="E46" s="120">
        <f>'Bieu 57'!G105</f>
        <v>62.6</v>
      </c>
      <c r="F46" s="120"/>
      <c r="G46" s="120"/>
      <c r="H46" s="120"/>
      <c r="I46" s="120"/>
      <c r="J46" s="120"/>
      <c r="K46" s="120"/>
      <c r="L46" s="120"/>
      <c r="M46" s="120"/>
      <c r="N46" s="120"/>
      <c r="O46" s="120"/>
      <c r="P46" s="120"/>
      <c r="Q46" s="120"/>
      <c r="R46" s="120">
        <f>'Bieu 57'!G104</f>
        <v>14024.495999999999</v>
      </c>
      <c r="S46" s="120"/>
      <c r="T46" s="120"/>
      <c r="U46" s="283">
        <f t="shared" si="4"/>
        <v>100</v>
      </c>
    </row>
    <row r="47" spans="1:21" s="1" customFormat="1" ht="18.75">
      <c r="A47" s="119" t="s">
        <v>361</v>
      </c>
      <c r="B47" s="114" t="s">
        <v>344</v>
      </c>
      <c r="C47" s="120">
        <f>'Bieu 57'!C106</f>
        <v>6134.4369999999999</v>
      </c>
      <c r="D47" s="282">
        <f>SUM(E47:O47)+SUM(R47:T47)</f>
        <v>6130.5503799999997</v>
      </c>
      <c r="E47" s="120"/>
      <c r="F47" s="120"/>
      <c r="G47" s="120"/>
      <c r="H47" s="120">
        <f>'Bieu 57'!G106</f>
        <v>6130.5503799999997</v>
      </c>
      <c r="I47" s="120"/>
      <c r="J47" s="120"/>
      <c r="K47" s="120"/>
      <c r="L47" s="120"/>
      <c r="M47" s="120"/>
      <c r="N47" s="120"/>
      <c r="O47" s="120"/>
      <c r="P47" s="120"/>
      <c r="Q47" s="120"/>
      <c r="R47" s="120"/>
      <c r="S47" s="120"/>
      <c r="T47" s="120"/>
      <c r="U47" s="283">
        <f t="shared" si="4"/>
        <v>99.936642596541461</v>
      </c>
    </row>
    <row r="48" spans="1:21" s="1" customFormat="1" ht="18.75">
      <c r="A48" s="119" t="s">
        <v>362</v>
      </c>
      <c r="B48" s="114" t="s">
        <v>345</v>
      </c>
      <c r="C48" s="120">
        <f>'Bieu 57'!C107</f>
        <v>19557.967000000001</v>
      </c>
      <c r="D48" s="282">
        <f t="shared" si="6"/>
        <v>19538.627136999999</v>
      </c>
      <c r="E48" s="120"/>
      <c r="F48" s="120"/>
      <c r="G48" s="120">
        <f>'Bieu 57'!G107</f>
        <v>19538.627136999999</v>
      </c>
      <c r="H48" s="120"/>
      <c r="I48" s="120"/>
      <c r="J48" s="120"/>
      <c r="K48" s="120"/>
      <c r="L48" s="120"/>
      <c r="M48" s="120"/>
      <c r="N48" s="120"/>
      <c r="O48" s="120"/>
      <c r="P48" s="120"/>
      <c r="Q48" s="120"/>
      <c r="R48" s="120"/>
      <c r="S48" s="120"/>
      <c r="T48" s="120"/>
      <c r="U48" s="283">
        <f t="shared" si="4"/>
        <v>99.901115167031421</v>
      </c>
    </row>
    <row r="49" spans="1:21" s="1" customFormat="1" ht="18.75">
      <c r="A49" s="119" t="s">
        <v>363</v>
      </c>
      <c r="B49" s="114" t="s">
        <v>366</v>
      </c>
      <c r="C49" s="120">
        <f>'Bieu 57'!C116</f>
        <v>5525</v>
      </c>
      <c r="D49" s="282">
        <f>SUM(E49:O49)+SUM(R49:T49)</f>
        <v>4247.076</v>
      </c>
      <c r="E49" s="120"/>
      <c r="F49" s="120"/>
      <c r="G49" s="120"/>
      <c r="H49" s="120"/>
      <c r="I49" s="120"/>
      <c r="J49" s="120"/>
      <c r="K49" s="120"/>
      <c r="L49" s="120"/>
      <c r="M49" s="120"/>
      <c r="N49" s="120"/>
      <c r="O49" s="120">
        <f>'Bieu 57'!G116</f>
        <v>4247.076</v>
      </c>
      <c r="P49" s="120"/>
      <c r="Q49" s="120"/>
      <c r="R49" s="120"/>
      <c r="S49" s="120"/>
      <c r="T49" s="120"/>
      <c r="U49" s="283">
        <f t="shared" si="4"/>
        <v>76.870153846153841</v>
      </c>
    </row>
    <row r="50" spans="1:21" s="1" customFormat="1" ht="18.75">
      <c r="A50" s="119" t="s">
        <v>364</v>
      </c>
      <c r="B50" s="114" t="s">
        <v>365</v>
      </c>
      <c r="C50" s="120">
        <f>'Bieu 57'!C117+'Bieu 57'!C113</f>
        <v>10738.091</v>
      </c>
      <c r="D50" s="120">
        <f t="shared" si="6"/>
        <v>6587.1838559999997</v>
      </c>
      <c r="E50" s="120">
        <f>'Bieu 57'!G112</f>
        <v>0</v>
      </c>
      <c r="F50" s="120"/>
      <c r="G50" s="120"/>
      <c r="H50" s="120"/>
      <c r="I50" s="120"/>
      <c r="J50" s="120"/>
      <c r="K50" s="120"/>
      <c r="L50" s="120"/>
      <c r="M50" s="120"/>
      <c r="N50" s="120"/>
      <c r="O50" s="120"/>
      <c r="P50" s="120"/>
      <c r="Q50" s="120"/>
      <c r="R50" s="120"/>
      <c r="S50" s="120">
        <f>'Bieu 57'!G113</f>
        <v>1690.9308000000001</v>
      </c>
      <c r="T50" s="120">
        <f>'Bieu 57'!G117</f>
        <v>4896.2530559999996</v>
      </c>
      <c r="U50" s="283">
        <f t="shared" si="4"/>
        <v>61.344086728264827</v>
      </c>
    </row>
    <row r="51" spans="1:21" s="3" customFormat="1" ht="18.75">
      <c r="A51" s="109" t="s">
        <v>18</v>
      </c>
      <c r="B51" s="110" t="s">
        <v>286</v>
      </c>
      <c r="C51" s="117">
        <f>SUM(C52:C53)</f>
        <v>106059</v>
      </c>
      <c r="D51" s="117">
        <f>SUM(D52:D53)</f>
        <v>103383.03211500001</v>
      </c>
      <c r="E51" s="117">
        <f t="shared" ref="E51:T51" si="7">SUM(E52:E53)</f>
        <v>24.905000000000001</v>
      </c>
      <c r="F51" s="117">
        <f t="shared" si="7"/>
        <v>0</v>
      </c>
      <c r="G51" s="117">
        <f t="shared" si="7"/>
        <v>8999.8377220000002</v>
      </c>
      <c r="H51" s="117">
        <f t="shared" si="7"/>
        <v>2916.4586279999999</v>
      </c>
      <c r="I51" s="117">
        <f t="shared" si="7"/>
        <v>382.54399999999998</v>
      </c>
      <c r="J51" s="117">
        <f t="shared" si="7"/>
        <v>2987.4258</v>
      </c>
      <c r="K51" s="117">
        <f t="shared" si="7"/>
        <v>0</v>
      </c>
      <c r="L51" s="117">
        <f t="shared" si="7"/>
        <v>149.99</v>
      </c>
      <c r="M51" s="117">
        <f t="shared" si="7"/>
        <v>0</v>
      </c>
      <c r="N51" s="117"/>
      <c r="O51" s="117">
        <f t="shared" si="7"/>
        <v>1286.144</v>
      </c>
      <c r="P51" s="117">
        <f t="shared" si="7"/>
        <v>1286.144</v>
      </c>
      <c r="Q51" s="117">
        <f t="shared" si="7"/>
        <v>0</v>
      </c>
      <c r="R51" s="117">
        <f t="shared" si="7"/>
        <v>84707.524965000004</v>
      </c>
      <c r="S51" s="117">
        <f t="shared" si="7"/>
        <v>1928.202</v>
      </c>
      <c r="T51" s="117">
        <f t="shared" si="7"/>
        <v>0</v>
      </c>
      <c r="U51" s="281">
        <f t="shared" si="4"/>
        <v>97.476906358724875</v>
      </c>
    </row>
    <row r="52" spans="1:21" s="1" customFormat="1" ht="18.75">
      <c r="A52" s="119">
        <v>1</v>
      </c>
      <c r="B52" s="91" t="s">
        <v>30</v>
      </c>
      <c r="C52" s="120"/>
      <c r="D52" s="120">
        <f>SUM(E52:O52)+SUM(R52:T52)</f>
        <v>0</v>
      </c>
      <c r="E52" s="120"/>
      <c r="F52" s="120"/>
      <c r="G52" s="120"/>
      <c r="H52" s="120"/>
      <c r="I52" s="120"/>
      <c r="J52" s="120"/>
      <c r="K52" s="120"/>
      <c r="L52" s="120"/>
      <c r="M52" s="120"/>
      <c r="N52" s="120"/>
      <c r="O52" s="120"/>
      <c r="P52" s="120"/>
      <c r="Q52" s="120"/>
      <c r="R52" s="120"/>
      <c r="S52" s="120"/>
      <c r="T52" s="120"/>
      <c r="U52" s="283"/>
    </row>
    <row r="53" spans="1:21" s="1" customFormat="1" ht="18.75">
      <c r="A53" s="119">
        <f>A52+1</f>
        <v>2</v>
      </c>
      <c r="B53" s="91" t="s">
        <v>31</v>
      </c>
      <c r="C53" s="120">
        <f>'Bieu 58'!E15</f>
        <v>106059</v>
      </c>
      <c r="D53" s="120">
        <f>SUM(E53:O53)+SUM(R53:T53)</f>
        <v>103383.03211500001</v>
      </c>
      <c r="E53" s="120">
        <v>24.905000000000001</v>
      </c>
      <c r="F53" s="120"/>
      <c r="G53" s="120">
        <v>8999.8377220000002</v>
      </c>
      <c r="H53" s="120">
        <v>2916.4586279999999</v>
      </c>
      <c r="I53" s="120">
        <v>382.54399999999998</v>
      </c>
      <c r="J53" s="120">
        <v>2987.4258</v>
      </c>
      <c r="K53" s="120">
        <v>0</v>
      </c>
      <c r="L53" s="120">
        <v>149.99</v>
      </c>
      <c r="M53" s="120"/>
      <c r="N53" s="120"/>
      <c r="O53" s="120">
        <v>1286.144</v>
      </c>
      <c r="P53" s="120">
        <v>1286.144</v>
      </c>
      <c r="Q53" s="120"/>
      <c r="R53" s="120">
        <v>84707.524965000004</v>
      </c>
      <c r="S53" s="120">
        <v>1928.202</v>
      </c>
      <c r="T53" s="120"/>
      <c r="U53" s="283"/>
    </row>
    <row r="54" spans="1:21" ht="18.75">
      <c r="A54" s="119"/>
      <c r="B54" s="91"/>
      <c r="C54" s="91"/>
      <c r="D54" s="91"/>
      <c r="E54" s="91"/>
      <c r="F54" s="91"/>
      <c r="G54" s="91"/>
      <c r="H54" s="91"/>
      <c r="I54" s="91"/>
      <c r="J54" s="91"/>
      <c r="K54" s="91"/>
      <c r="L54" s="91"/>
      <c r="M54" s="91"/>
      <c r="N54" s="91"/>
      <c r="O54" s="91"/>
      <c r="P54" s="91"/>
      <c r="Q54" s="91"/>
      <c r="R54" s="91"/>
      <c r="S54" s="91"/>
      <c r="T54" s="91"/>
      <c r="U54" s="91"/>
    </row>
    <row r="55" spans="1:21" ht="25.5" customHeight="1">
      <c r="A55" s="18"/>
      <c r="B55" s="18"/>
      <c r="C55" s="1"/>
      <c r="D55" s="1"/>
      <c r="E55" s="1"/>
      <c r="F55" s="1"/>
      <c r="G55" s="1"/>
      <c r="H55" s="1"/>
      <c r="I55" s="1"/>
      <c r="J55" s="1"/>
      <c r="K55" s="1"/>
      <c r="L55" s="1"/>
      <c r="M55" s="1"/>
      <c r="N55" s="1"/>
      <c r="O55" s="1"/>
      <c r="P55" s="1"/>
      <c r="Q55" s="1"/>
      <c r="R55" s="1"/>
      <c r="S55" s="1"/>
      <c r="T55" s="1"/>
      <c r="U55" s="1"/>
    </row>
    <row r="56" spans="1:21" ht="18.75">
      <c r="A56" s="1"/>
      <c r="B56" s="1"/>
      <c r="C56" s="1"/>
      <c r="D56" s="1"/>
      <c r="E56" s="1"/>
      <c r="F56" s="1"/>
      <c r="G56" s="1"/>
      <c r="H56" s="1"/>
      <c r="I56" s="1"/>
      <c r="J56" s="1"/>
      <c r="K56" s="1"/>
      <c r="L56" s="1"/>
      <c r="M56" s="1"/>
      <c r="N56" s="1"/>
      <c r="O56" s="1"/>
      <c r="P56" s="1"/>
      <c r="Q56" s="1"/>
      <c r="R56" s="1"/>
      <c r="S56" s="1"/>
      <c r="T56" s="1"/>
      <c r="U56" s="1"/>
    </row>
    <row r="57" spans="1:21" ht="22.5" customHeight="1">
      <c r="A57" s="1"/>
      <c r="B57" s="1"/>
      <c r="C57" s="1"/>
      <c r="D57" s="1"/>
      <c r="E57" s="1"/>
      <c r="F57" s="1"/>
      <c r="G57" s="1"/>
      <c r="H57" s="1"/>
      <c r="I57" s="1"/>
      <c r="J57" s="1"/>
      <c r="K57" s="1"/>
      <c r="L57" s="1"/>
      <c r="M57" s="1"/>
      <c r="N57" s="1"/>
      <c r="O57" s="1"/>
      <c r="P57" s="1"/>
      <c r="Q57" s="1"/>
      <c r="R57" s="1"/>
      <c r="S57" s="1"/>
      <c r="T57" s="1"/>
      <c r="U57" s="1"/>
    </row>
    <row r="58" spans="1:21" ht="18.75">
      <c r="A58" s="1"/>
      <c r="B58" s="1"/>
      <c r="C58" s="1"/>
      <c r="D58" s="1"/>
      <c r="E58" s="1"/>
      <c r="F58" s="1"/>
      <c r="G58" s="1"/>
      <c r="H58" s="1"/>
      <c r="I58" s="1"/>
      <c r="J58" s="1"/>
      <c r="K58" s="1"/>
      <c r="L58" s="1"/>
      <c r="M58" s="1"/>
      <c r="N58" s="1"/>
      <c r="O58" s="1"/>
      <c r="P58" s="1"/>
      <c r="Q58" s="1"/>
      <c r="R58" s="1"/>
      <c r="S58" s="1"/>
      <c r="T58" s="1"/>
      <c r="U58" s="1"/>
    </row>
    <row r="59" spans="1:21" ht="18.75">
      <c r="A59" s="1"/>
      <c r="B59" s="1"/>
      <c r="C59" s="1"/>
      <c r="D59" s="1"/>
      <c r="E59" s="1"/>
      <c r="F59" s="1"/>
      <c r="G59" s="1"/>
      <c r="H59" s="1"/>
      <c r="I59" s="1"/>
      <c r="J59" s="1"/>
      <c r="K59" s="1"/>
      <c r="L59" s="1"/>
      <c r="M59" s="1"/>
      <c r="N59" s="1"/>
      <c r="O59" s="1"/>
      <c r="P59" s="1"/>
      <c r="Q59" s="1"/>
      <c r="R59" s="1"/>
      <c r="S59" s="1"/>
      <c r="T59" s="1"/>
      <c r="U59" s="1"/>
    </row>
    <row r="60" spans="1:21" ht="18.75">
      <c r="A60" s="1"/>
      <c r="B60" s="1"/>
      <c r="C60" s="1"/>
      <c r="D60" s="1"/>
      <c r="E60" s="1"/>
      <c r="F60" s="1"/>
      <c r="G60" s="1"/>
      <c r="H60" s="1"/>
      <c r="I60" s="1"/>
      <c r="J60" s="1"/>
      <c r="K60" s="1"/>
      <c r="L60" s="1"/>
      <c r="M60" s="1"/>
      <c r="N60" s="1"/>
      <c r="O60" s="1"/>
      <c r="P60" s="1"/>
      <c r="Q60" s="1"/>
      <c r="R60" s="1"/>
      <c r="S60" s="1"/>
      <c r="T60" s="1"/>
      <c r="U60" s="1"/>
    </row>
    <row r="61" spans="1:21" ht="18.75">
      <c r="A61" s="1"/>
      <c r="B61" s="1"/>
      <c r="C61" s="1"/>
      <c r="D61" s="1"/>
      <c r="E61" s="1"/>
      <c r="F61" s="1"/>
      <c r="G61" s="1"/>
      <c r="H61" s="1"/>
      <c r="I61" s="1"/>
      <c r="J61" s="1"/>
      <c r="K61" s="1"/>
      <c r="L61" s="1"/>
      <c r="M61" s="1"/>
      <c r="N61" s="1"/>
      <c r="O61" s="1"/>
      <c r="P61" s="1"/>
      <c r="Q61" s="1"/>
      <c r="R61" s="1"/>
      <c r="S61" s="1"/>
      <c r="T61" s="1"/>
      <c r="U61" s="1"/>
    </row>
  </sheetData>
  <mergeCells count="27">
    <mergeCell ref="A8:A11"/>
    <mergeCell ref="B8:B11"/>
    <mergeCell ref="C8:C11"/>
    <mergeCell ref="D8:D11"/>
    <mergeCell ref="N8:N11"/>
    <mergeCell ref="E8:E11"/>
    <mergeCell ref="F8:F11"/>
    <mergeCell ref="P8:Q8"/>
    <mergeCell ref="L8:L11"/>
    <mergeCell ref="G8:G11"/>
    <mergeCell ref="H8:H11"/>
    <mergeCell ref="A2:U2"/>
    <mergeCell ref="A3:U3"/>
    <mergeCell ref="S8:S11"/>
    <mergeCell ref="T8:T11"/>
    <mergeCell ref="U8:U11"/>
    <mergeCell ref="P9:P11"/>
    <mergeCell ref="Q9:Q11"/>
    <mergeCell ref="I8:I11"/>
    <mergeCell ref="J8:J11"/>
    <mergeCell ref="K8:K11"/>
    <mergeCell ref="A4:U4"/>
    <mergeCell ref="A5:U5"/>
    <mergeCell ref="A6:U6"/>
    <mergeCell ref="M8:M11"/>
    <mergeCell ref="O8:O11"/>
    <mergeCell ref="R8:R11"/>
  </mergeCells>
  <phoneticPr fontId="2" type="noConversion"/>
  <printOptions horizontalCentered="1"/>
  <pageMargins left="0.24" right="0.16" top="0.25" bottom="0.42" header="0.19" footer="0.2"/>
  <pageSetup paperSize="9" scale="60" orientation="landscape" r:id="rId1"/>
  <headerFooter alignWithMargins="0">
    <oddFooter>&amp;F&amp;RPage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1"/>
  <sheetViews>
    <sheetView topLeftCell="C1" workbookViewId="0"/>
  </sheetViews>
  <sheetFormatPr defaultRowHeight="16.5"/>
  <cols>
    <col min="1" max="1" width="4.5546875" style="6" customWidth="1"/>
    <col min="2" max="2" width="27.88671875" style="6" customWidth="1"/>
    <col min="3" max="3" width="14.6640625" style="149" customWidth="1"/>
    <col min="4" max="4" width="14.33203125" style="79" customWidth="1"/>
    <col min="5" max="5" width="13.5546875" style="150" customWidth="1"/>
    <col min="6" max="6" width="12.6640625" style="79" customWidth="1"/>
    <col min="7" max="7" width="14.6640625" style="79" customWidth="1"/>
    <col min="8" max="8" width="12.33203125" style="79" customWidth="1"/>
    <col min="9" max="9" width="11" style="150" customWidth="1"/>
    <col min="10" max="10" width="11.44140625" style="79" customWidth="1"/>
    <col min="11" max="16384" width="8.88671875" style="6"/>
  </cols>
  <sheetData>
    <row r="1" spans="1:10" ht="21" customHeight="1">
      <c r="A1" s="141"/>
      <c r="B1" s="141"/>
      <c r="C1" s="142"/>
      <c r="D1" s="143"/>
      <c r="E1" s="144"/>
      <c r="F1" s="143"/>
      <c r="G1" s="143"/>
      <c r="H1" s="145"/>
      <c r="I1" s="146"/>
      <c r="J1" s="147" t="s">
        <v>199</v>
      </c>
    </row>
    <row r="2" spans="1:10">
      <c r="A2" s="141" t="s">
        <v>375</v>
      </c>
      <c r="B2" s="141"/>
      <c r="C2" s="142"/>
      <c r="D2" s="143"/>
      <c r="E2" s="144"/>
      <c r="F2" s="143"/>
      <c r="G2" s="143"/>
      <c r="H2" s="143"/>
      <c r="I2" s="144"/>
      <c r="J2" s="143"/>
    </row>
    <row r="3" spans="1:10">
      <c r="A3" s="339" t="s">
        <v>496</v>
      </c>
      <c r="B3" s="339"/>
      <c r="C3" s="339"/>
      <c r="D3" s="339"/>
      <c r="E3" s="339"/>
      <c r="F3" s="339"/>
      <c r="G3" s="339"/>
      <c r="H3" s="339"/>
      <c r="I3" s="339"/>
      <c r="J3" s="339"/>
    </row>
    <row r="4" spans="1:10">
      <c r="A4" s="330" t="str">
        <f>'Bieu 48'!A3:F3</f>
        <v>(Đính kèm Tờ trình số:         /TTr-UBND ngày       tháng 5 năm 2023 của UBND huyện Phụng Hiệp)</v>
      </c>
      <c r="B4" s="330"/>
      <c r="C4" s="330"/>
      <c r="D4" s="330"/>
      <c r="E4" s="330"/>
      <c r="F4" s="330"/>
      <c r="G4" s="330"/>
      <c r="H4" s="330"/>
      <c r="I4" s="330"/>
      <c r="J4" s="330"/>
    </row>
    <row r="5" spans="1:10" ht="20.25" hidden="1" customHeight="1">
      <c r="A5" s="331" t="s">
        <v>412</v>
      </c>
      <c r="B5" s="331"/>
      <c r="C5" s="331"/>
      <c r="D5" s="331"/>
      <c r="E5" s="331"/>
      <c r="F5" s="331"/>
      <c r="G5" s="331"/>
      <c r="H5" s="331"/>
      <c r="I5" s="331"/>
      <c r="J5" s="331"/>
    </row>
    <row r="6" spans="1:10" ht="17.25" hidden="1" customHeight="1">
      <c r="A6" s="331" t="s">
        <v>411</v>
      </c>
      <c r="B6" s="331"/>
      <c r="C6" s="331"/>
      <c r="D6" s="331"/>
      <c r="E6" s="331"/>
      <c r="F6" s="331"/>
      <c r="G6" s="331"/>
      <c r="H6" s="331"/>
      <c r="I6" s="331"/>
      <c r="J6" s="331"/>
    </row>
    <row r="7" spans="1:10" ht="19.5" customHeight="1">
      <c r="A7" s="148"/>
      <c r="B7" s="148"/>
      <c r="G7" s="79">
        <f>G13-980581.647615</f>
        <v>-309007.75181900023</v>
      </c>
      <c r="H7" s="151"/>
      <c r="I7" s="152"/>
      <c r="J7" s="153" t="s">
        <v>66</v>
      </c>
    </row>
    <row r="8" spans="1:10" ht="20.25" customHeight="1">
      <c r="A8" s="342" t="s">
        <v>174</v>
      </c>
      <c r="B8" s="343" t="s">
        <v>182</v>
      </c>
      <c r="C8" s="344" t="s">
        <v>200</v>
      </c>
      <c r="D8" s="340" t="s">
        <v>166</v>
      </c>
      <c r="E8" s="340"/>
      <c r="F8" s="340"/>
      <c r="G8" s="340" t="s">
        <v>201</v>
      </c>
      <c r="H8" s="340" t="s">
        <v>202</v>
      </c>
      <c r="I8" s="340" t="s">
        <v>194</v>
      </c>
      <c r="J8" s="340"/>
    </row>
    <row r="9" spans="1:10" ht="20.25" customHeight="1">
      <c r="A9" s="343"/>
      <c r="B9" s="343"/>
      <c r="C9" s="344"/>
      <c r="D9" s="340" t="s">
        <v>203</v>
      </c>
      <c r="E9" s="341" t="s">
        <v>483</v>
      </c>
      <c r="F9" s="340" t="s">
        <v>484</v>
      </c>
      <c r="G9" s="340"/>
      <c r="H9" s="340"/>
      <c r="I9" s="341" t="s">
        <v>204</v>
      </c>
      <c r="J9" s="340" t="s">
        <v>205</v>
      </c>
    </row>
    <row r="10" spans="1:10" ht="20.25" customHeight="1">
      <c r="A10" s="343"/>
      <c r="B10" s="343"/>
      <c r="C10" s="344"/>
      <c r="D10" s="340"/>
      <c r="E10" s="341"/>
      <c r="F10" s="340"/>
      <c r="G10" s="340"/>
      <c r="H10" s="340"/>
      <c r="I10" s="341"/>
      <c r="J10" s="340"/>
    </row>
    <row r="11" spans="1:10" ht="20.25" customHeight="1">
      <c r="A11" s="343"/>
      <c r="B11" s="343"/>
      <c r="C11" s="344"/>
      <c r="D11" s="340"/>
      <c r="E11" s="341"/>
      <c r="F11" s="340"/>
      <c r="G11" s="340"/>
      <c r="H11" s="340"/>
      <c r="I11" s="341"/>
      <c r="J11" s="340"/>
    </row>
    <row r="12" spans="1:10" s="160" customFormat="1" ht="17.25" customHeight="1">
      <c r="A12" s="154" t="s">
        <v>12</v>
      </c>
      <c r="B12" s="154" t="s">
        <v>28</v>
      </c>
      <c r="C12" s="155" t="s">
        <v>206</v>
      </c>
      <c r="D12" s="156" t="s">
        <v>2</v>
      </c>
      <c r="E12" s="157" t="s">
        <v>3</v>
      </c>
      <c r="F12" s="156" t="s">
        <v>4</v>
      </c>
      <c r="G12" s="158" t="s">
        <v>5</v>
      </c>
      <c r="H12" s="159" t="s">
        <v>207</v>
      </c>
      <c r="I12" s="157" t="s">
        <v>261</v>
      </c>
      <c r="J12" s="156" t="s">
        <v>262</v>
      </c>
    </row>
    <row r="13" spans="1:10" s="163" customFormat="1">
      <c r="A13" s="161"/>
      <c r="B13" s="162" t="s">
        <v>185</v>
      </c>
      <c r="C13" s="174">
        <f>C14+C15</f>
        <v>751724.17473799991</v>
      </c>
      <c r="D13" s="174">
        <f t="shared" ref="D13:I13" si="0">D14+D15</f>
        <v>602704.95148900012</v>
      </c>
      <c r="E13" s="175">
        <f t="shared" si="0"/>
        <v>159222.47724899993</v>
      </c>
      <c r="F13" s="174">
        <f t="shared" si="0"/>
        <v>10203.254000000001</v>
      </c>
      <c r="G13" s="174">
        <f>G14+G15</f>
        <v>671573.89579599979</v>
      </c>
      <c r="H13" s="174">
        <f t="shared" si="0"/>
        <v>80150.278942000106</v>
      </c>
      <c r="I13" s="175">
        <f t="shared" si="0"/>
        <v>58852.389020999995</v>
      </c>
      <c r="J13" s="174">
        <f>J14+J15</f>
        <v>21297.889921000111</v>
      </c>
    </row>
    <row r="14" spans="1:10" s="163" customFormat="1">
      <c r="A14" s="161" t="s">
        <v>14</v>
      </c>
      <c r="B14" s="162" t="s">
        <v>30</v>
      </c>
      <c r="C14" s="174">
        <f>D14+E14-F14</f>
        <v>184220.54399999999</v>
      </c>
      <c r="D14" s="174">
        <f>'Bieu 51'!C11</f>
        <v>158516</v>
      </c>
      <c r="E14" s="175">
        <f>182720.544-D14+1500</f>
        <v>25704.543999999994</v>
      </c>
      <c r="F14" s="174"/>
      <c r="G14" s="174">
        <v>133994.39470400001</v>
      </c>
      <c r="H14" s="174">
        <f>C14-G14</f>
        <v>50226.149295999989</v>
      </c>
      <c r="I14" s="175">
        <f>44011.8083+3.5354</f>
        <v>44015.343699999998</v>
      </c>
      <c r="J14" s="174">
        <f>H14-I14</f>
        <v>6210.8055959999911</v>
      </c>
    </row>
    <row r="15" spans="1:10" s="163" customFormat="1">
      <c r="A15" s="161" t="s">
        <v>18</v>
      </c>
      <c r="B15" s="162" t="s">
        <v>31</v>
      </c>
      <c r="C15" s="174">
        <f>C16+SUM(C20:C21)+C32+C40+C47+C54+SUM(C58)+C61+C64+SUM(C79)+SUM(C89:C103)+C117+C108+C112+C67+C83+C113+C106+C107+SUM(C27:C29)+C116</f>
        <v>567503.63073799992</v>
      </c>
      <c r="D15" s="174">
        <f t="shared" ref="D15:J15" si="1">D16+SUM(D20:D21)+D32+D40+D47+D54+SUM(D58)+D61+D64+SUM(D79)+SUM(D89:D103)+D117+D108+D112+D67+D83+D113+D106+D107+SUM(D27:D29)+D116</f>
        <v>444188.95148900012</v>
      </c>
      <c r="E15" s="174">
        <f t="shared" si="1"/>
        <v>133517.93324899994</v>
      </c>
      <c r="F15" s="174">
        <f t="shared" si="1"/>
        <v>10203.254000000001</v>
      </c>
      <c r="G15" s="174">
        <f t="shared" si="1"/>
        <v>537579.50109199982</v>
      </c>
      <c r="H15" s="174">
        <f t="shared" si="1"/>
        <v>29924.129646000114</v>
      </c>
      <c r="I15" s="174">
        <f t="shared" si="1"/>
        <v>14837.045321</v>
      </c>
      <c r="J15" s="174">
        <f t="shared" si="1"/>
        <v>15087.08432500012</v>
      </c>
    </row>
    <row r="16" spans="1:10" s="166" customFormat="1">
      <c r="A16" s="164" t="s">
        <v>1</v>
      </c>
      <c r="B16" s="165" t="s">
        <v>318</v>
      </c>
      <c r="C16" s="176">
        <f>SUM(C17:C19)</f>
        <v>512.42791799999998</v>
      </c>
      <c r="D16" s="176">
        <f t="shared" ref="D16:J16" si="2">SUM(D17:D19)</f>
        <v>2029.999918</v>
      </c>
      <c r="E16" s="177">
        <f t="shared" si="2"/>
        <v>0</v>
      </c>
      <c r="F16" s="176">
        <f t="shared" si="2"/>
        <v>1517.5720000000001</v>
      </c>
      <c r="G16" s="176">
        <f>SUM(G17:G19)</f>
        <v>512.42791799999998</v>
      </c>
      <c r="H16" s="176">
        <f t="shared" si="2"/>
        <v>0</v>
      </c>
      <c r="I16" s="177">
        <f t="shared" si="2"/>
        <v>0</v>
      </c>
      <c r="J16" s="176">
        <f t="shared" si="2"/>
        <v>0</v>
      </c>
    </row>
    <row r="17" spans="1:10" s="163" customFormat="1">
      <c r="A17" s="167"/>
      <c r="B17" s="168" t="s">
        <v>434</v>
      </c>
      <c r="C17" s="178">
        <f>D17+E17-F17</f>
        <v>193.96915200000001</v>
      </c>
      <c r="D17" s="178">
        <f>1049.137+0.000152</f>
        <v>1049.137152</v>
      </c>
      <c r="E17" s="179">
        <v>0</v>
      </c>
      <c r="F17" s="178">
        <f>813.157+42.011</f>
        <v>855.16800000000001</v>
      </c>
      <c r="G17" s="178">
        <v>193.96915200000001</v>
      </c>
      <c r="H17" s="193">
        <f>C17-G17</f>
        <v>0</v>
      </c>
      <c r="I17" s="179"/>
      <c r="J17" s="178">
        <f>H17-I17</f>
        <v>0</v>
      </c>
    </row>
    <row r="18" spans="1:10" s="163" customFormat="1">
      <c r="A18" s="167"/>
      <c r="B18" s="168" t="s">
        <v>435</v>
      </c>
      <c r="C18" s="178">
        <f>D18+E18-F18</f>
        <v>276.945966</v>
      </c>
      <c r="D18" s="178">
        <f>518.863-0.000034</f>
        <v>518.86296600000003</v>
      </c>
      <c r="E18" s="179"/>
      <c r="F18" s="178">
        <v>241.917</v>
      </c>
      <c r="G18" s="178">
        <v>276.945966</v>
      </c>
      <c r="H18" s="193">
        <f>C18-G18</f>
        <v>0</v>
      </c>
      <c r="I18" s="179"/>
      <c r="J18" s="178">
        <f>H18-I18</f>
        <v>0</v>
      </c>
    </row>
    <row r="19" spans="1:10" s="163" customFormat="1">
      <c r="A19" s="167"/>
      <c r="B19" s="168" t="s">
        <v>436</v>
      </c>
      <c r="C19" s="178">
        <f>D19+E19-F19</f>
        <v>41.51279999999997</v>
      </c>
      <c r="D19" s="178">
        <f>462-0.0002</f>
        <v>461.99979999999999</v>
      </c>
      <c r="E19" s="179"/>
      <c r="F19" s="178">
        <v>420.48700000000002</v>
      </c>
      <c r="G19" s="178">
        <v>41.512799999999999</v>
      </c>
      <c r="H19" s="193">
        <f>C19-G19</f>
        <v>0</v>
      </c>
      <c r="I19" s="179"/>
      <c r="J19" s="178">
        <f>H19-I19</f>
        <v>0</v>
      </c>
    </row>
    <row r="20" spans="1:10" s="163" customFormat="1">
      <c r="A20" s="167" t="s">
        <v>2</v>
      </c>
      <c r="B20" s="169" t="s">
        <v>319</v>
      </c>
      <c r="C20" s="178">
        <f>D20+E20-F20</f>
        <v>315.71057100000007</v>
      </c>
      <c r="D20" s="178">
        <f>1297-0.000429</f>
        <v>1296.9995710000001</v>
      </c>
      <c r="E20" s="179"/>
      <c r="F20" s="178">
        <v>981.28899999999999</v>
      </c>
      <c r="G20" s="178">
        <v>315.71057100000002</v>
      </c>
      <c r="H20" s="178">
        <f>C20-G20</f>
        <v>0</v>
      </c>
      <c r="I20" s="179"/>
      <c r="J20" s="178">
        <f>H20-I20</f>
        <v>0</v>
      </c>
    </row>
    <row r="21" spans="1:10" s="163" customFormat="1">
      <c r="A21" s="167" t="s">
        <v>3</v>
      </c>
      <c r="B21" s="169" t="s">
        <v>497</v>
      </c>
      <c r="C21" s="178">
        <f>SUM(C22:C26)</f>
        <v>5814.9879999999994</v>
      </c>
      <c r="D21" s="178">
        <f t="shared" ref="D21:J21" si="3">SUM(D22:D26)</f>
        <v>3117.4669999999996</v>
      </c>
      <c r="E21" s="178">
        <f t="shared" si="3"/>
        <v>2697.5209999999997</v>
      </c>
      <c r="F21" s="178">
        <f t="shared" si="3"/>
        <v>0</v>
      </c>
      <c r="G21" s="178">
        <f>SUM(G22:G26)</f>
        <v>4612.3255689999996</v>
      </c>
      <c r="H21" s="178">
        <f t="shared" si="3"/>
        <v>1202.6624309999997</v>
      </c>
      <c r="I21" s="178">
        <f t="shared" si="3"/>
        <v>94.900255999999999</v>
      </c>
      <c r="J21" s="178">
        <f t="shared" si="3"/>
        <v>1107.7621749999998</v>
      </c>
    </row>
    <row r="22" spans="1:10" s="163" customFormat="1">
      <c r="A22" s="167"/>
      <c r="B22" s="168" t="s">
        <v>434</v>
      </c>
      <c r="C22" s="178">
        <f>D22+E22-F22</f>
        <v>1455.933</v>
      </c>
      <c r="D22" s="178">
        <v>913.36</v>
      </c>
      <c r="E22" s="179">
        <v>542.57299999999998</v>
      </c>
      <c r="F22" s="178"/>
      <c r="G22" s="178">
        <v>1364.7795779999999</v>
      </c>
      <c r="H22" s="178">
        <f>C22-G22</f>
        <v>91.153422000000091</v>
      </c>
      <c r="I22" s="179">
        <f>15.137604+20.963979</f>
        <v>36.101582999999998</v>
      </c>
      <c r="J22" s="178">
        <f>H22-I22</f>
        <v>55.051839000000093</v>
      </c>
    </row>
    <row r="23" spans="1:10" s="163" customFormat="1">
      <c r="A23" s="167"/>
      <c r="B23" s="168" t="s">
        <v>435</v>
      </c>
      <c r="C23" s="178">
        <f>D23+E23-F23</f>
        <v>451.31099999999998</v>
      </c>
      <c r="D23" s="178">
        <v>250.65199999999999</v>
      </c>
      <c r="E23" s="179">
        <v>200.65899999999999</v>
      </c>
      <c r="F23" s="178"/>
      <c r="G23" s="178">
        <v>439.39092399999998</v>
      </c>
      <c r="H23" s="178">
        <f>C23-G23</f>
        <v>11.920075999999995</v>
      </c>
      <c r="I23" s="179">
        <f>5.389935+6</f>
        <v>11.389935000000001</v>
      </c>
      <c r="J23" s="178">
        <f>H23-I23</f>
        <v>0.53014099999999331</v>
      </c>
    </row>
    <row r="24" spans="1:10" s="163" customFormat="1">
      <c r="A24" s="167"/>
      <c r="B24" s="168" t="s">
        <v>436</v>
      </c>
      <c r="C24" s="178">
        <f>D24+E24-F24</f>
        <v>1591.1709999999998</v>
      </c>
      <c r="D24" s="178">
        <v>897.62599999999998</v>
      </c>
      <c r="E24" s="179">
        <v>693.54499999999996</v>
      </c>
      <c r="F24" s="178"/>
      <c r="G24" s="178">
        <v>1576.2160309999999</v>
      </c>
      <c r="H24" s="178">
        <f>C24-G24</f>
        <v>14.954968999999892</v>
      </c>
      <c r="I24" s="179">
        <f>10.884606+4</f>
        <v>14.884606</v>
      </c>
      <c r="J24" s="178">
        <f>H24-I24</f>
        <v>7.036299999989204E-2</v>
      </c>
    </row>
    <row r="25" spans="1:10" s="163" customFormat="1">
      <c r="A25" s="167"/>
      <c r="B25" s="169" t="s">
        <v>498</v>
      </c>
      <c r="C25" s="178">
        <f>D25+E25-F25</f>
        <v>2314.0729999999999</v>
      </c>
      <c r="D25" s="178">
        <v>1055.829</v>
      </c>
      <c r="E25" s="179">
        <v>1258.2439999999999</v>
      </c>
      <c r="F25" s="178"/>
      <c r="G25" s="178">
        <v>1229.439036</v>
      </c>
      <c r="H25" s="178">
        <f>C25-G25</f>
        <v>1084.6339639999999</v>
      </c>
      <c r="I25" s="179">
        <f>11.217487+21.306645</f>
        <v>32.524132000000002</v>
      </c>
      <c r="J25" s="178">
        <f>H25-I25</f>
        <v>1052.1098319999999</v>
      </c>
    </row>
    <row r="26" spans="1:10" s="163" customFormat="1">
      <c r="A26" s="167"/>
      <c r="B26" s="169" t="s">
        <v>468</v>
      </c>
      <c r="C26" s="178">
        <f>D26+E26-F26</f>
        <v>2.5</v>
      </c>
      <c r="D26" s="178"/>
      <c r="E26" s="179">
        <v>2.5</v>
      </c>
      <c r="F26" s="178"/>
      <c r="G26" s="178">
        <v>2.5</v>
      </c>
      <c r="H26" s="178">
        <f>C26-G26</f>
        <v>0</v>
      </c>
      <c r="I26" s="179"/>
      <c r="J26" s="178">
        <f>H26-I26</f>
        <v>0</v>
      </c>
    </row>
    <row r="27" spans="1:10" s="163" customFormat="1">
      <c r="A27" s="167" t="s">
        <v>4</v>
      </c>
      <c r="B27" s="169" t="s">
        <v>320</v>
      </c>
      <c r="C27" s="178">
        <f t="shared" ref="C27:C117" si="4">D27+E27-F27</f>
        <v>3096.7580000000003</v>
      </c>
      <c r="D27" s="178">
        <v>3061.8090000000002</v>
      </c>
      <c r="E27" s="179">
        <v>34.948999999999998</v>
      </c>
      <c r="F27" s="174"/>
      <c r="G27" s="178">
        <v>2924.8270000000002</v>
      </c>
      <c r="H27" s="178">
        <f t="shared" ref="H27:H117" si="5">C27-G27</f>
        <v>171.93100000000004</v>
      </c>
      <c r="I27" s="179">
        <v>8.5091929999999998</v>
      </c>
      <c r="J27" s="178">
        <f t="shared" ref="J27:J117" si="6">H27-I27</f>
        <v>163.42180700000003</v>
      </c>
    </row>
    <row r="28" spans="1:10" s="163" customFormat="1">
      <c r="A28" s="167" t="s">
        <v>5</v>
      </c>
      <c r="B28" s="169" t="s">
        <v>321</v>
      </c>
      <c r="C28" s="178">
        <f t="shared" si="4"/>
        <v>3234.3940989999996</v>
      </c>
      <c r="D28" s="178">
        <v>3185.576</v>
      </c>
      <c r="E28" s="179">
        <f>3175.39409+44.000009+15-D28</f>
        <v>48.81809899999962</v>
      </c>
      <c r="F28" s="174"/>
      <c r="G28" s="178">
        <f>15+3090.50599</f>
        <v>3105.5059900000001</v>
      </c>
      <c r="H28" s="178">
        <f t="shared" si="5"/>
        <v>128.88810899999953</v>
      </c>
      <c r="I28" s="179">
        <v>128.88810899999999</v>
      </c>
      <c r="J28" s="178">
        <f t="shared" si="6"/>
        <v>-4.5474735088646412E-13</v>
      </c>
    </row>
    <row r="29" spans="1:10" s="163" customFormat="1">
      <c r="A29" s="167" t="s">
        <v>6</v>
      </c>
      <c r="B29" s="169" t="s">
        <v>322</v>
      </c>
      <c r="C29" s="178">
        <f>SUM(C30:C31)</f>
        <v>11921.808999999999</v>
      </c>
      <c r="D29" s="178">
        <f t="shared" ref="D29:J29" si="7">SUM(D30:D31)</f>
        <v>9026.3709999999992</v>
      </c>
      <c r="E29" s="179">
        <f t="shared" si="7"/>
        <v>2895.4380000000001</v>
      </c>
      <c r="F29" s="178">
        <f t="shared" si="7"/>
        <v>0</v>
      </c>
      <c r="G29" s="178">
        <f t="shared" si="7"/>
        <v>11572.650116000001</v>
      </c>
      <c r="H29" s="178">
        <f t="shared" si="7"/>
        <v>349.15888399999858</v>
      </c>
      <c r="I29" s="179">
        <f t="shared" si="7"/>
        <v>122.628676</v>
      </c>
      <c r="J29" s="178">
        <f t="shared" si="7"/>
        <v>226.53020799999859</v>
      </c>
    </row>
    <row r="30" spans="1:10" s="163" customFormat="1">
      <c r="A30" s="167"/>
      <c r="B30" s="169" t="s">
        <v>372</v>
      </c>
      <c r="C30" s="178">
        <f t="shared" si="4"/>
        <v>11895.308999999999</v>
      </c>
      <c r="D30" s="178">
        <v>9026.3709999999992</v>
      </c>
      <c r="E30" s="179">
        <f>11895.309-D30</f>
        <v>2868.9380000000001</v>
      </c>
      <c r="F30" s="174"/>
      <c r="G30" s="178">
        <v>11546.150116000001</v>
      </c>
      <c r="H30" s="178">
        <f t="shared" si="5"/>
        <v>349.15888399999858</v>
      </c>
      <c r="I30" s="179">
        <v>122.628676</v>
      </c>
      <c r="J30" s="178">
        <f t="shared" si="6"/>
        <v>226.53020799999859</v>
      </c>
    </row>
    <row r="31" spans="1:10" s="163" customFormat="1">
      <c r="A31" s="167"/>
      <c r="B31" s="169" t="s">
        <v>468</v>
      </c>
      <c r="C31" s="178">
        <f t="shared" si="4"/>
        <v>26.5</v>
      </c>
      <c r="D31" s="178"/>
      <c r="E31" s="179">
        <v>26.5</v>
      </c>
      <c r="F31" s="174"/>
      <c r="G31" s="178">
        <v>26.5</v>
      </c>
      <c r="H31" s="178">
        <f>C31-G31</f>
        <v>0</v>
      </c>
      <c r="I31" s="179"/>
      <c r="J31" s="178">
        <f t="shared" si="6"/>
        <v>0</v>
      </c>
    </row>
    <row r="32" spans="1:10" s="170" customFormat="1" ht="17.25">
      <c r="A32" s="167" t="s">
        <v>261</v>
      </c>
      <c r="B32" s="165" t="s">
        <v>323</v>
      </c>
      <c r="C32" s="176">
        <f t="shared" ref="C32:J32" si="8">SUM(C33:C39)</f>
        <v>47774.941999999995</v>
      </c>
      <c r="D32" s="176">
        <f t="shared" si="8"/>
        <v>25766.483000000004</v>
      </c>
      <c r="E32" s="177">
        <f t="shared" si="8"/>
        <v>22008.458999999999</v>
      </c>
      <c r="F32" s="176">
        <f t="shared" si="8"/>
        <v>0</v>
      </c>
      <c r="G32" s="176">
        <f t="shared" si="8"/>
        <v>44565.178604000001</v>
      </c>
      <c r="H32" s="176">
        <f t="shared" si="8"/>
        <v>3209.7633959999989</v>
      </c>
      <c r="I32" s="177">
        <f t="shared" si="8"/>
        <v>15.751647</v>
      </c>
      <c r="J32" s="176">
        <f t="shared" si="8"/>
        <v>3194.0117489999989</v>
      </c>
    </row>
    <row r="33" spans="1:10" s="163" customFormat="1">
      <c r="A33" s="161"/>
      <c r="B33" s="169" t="s">
        <v>467</v>
      </c>
      <c r="C33" s="178">
        <f t="shared" si="4"/>
        <v>7409.89</v>
      </c>
      <c r="D33" s="178">
        <v>7409.89</v>
      </c>
      <c r="E33" s="179">
        <v>0</v>
      </c>
      <c r="F33" s="174"/>
      <c r="G33" s="178">
        <v>7210.7</v>
      </c>
      <c r="H33" s="178">
        <f t="shared" si="5"/>
        <v>199.19000000000051</v>
      </c>
      <c r="I33" s="179"/>
      <c r="J33" s="178">
        <f t="shared" si="6"/>
        <v>199.19000000000051</v>
      </c>
    </row>
    <row r="34" spans="1:10" s="163" customFormat="1">
      <c r="A34" s="161"/>
      <c r="B34" s="169" t="s">
        <v>369</v>
      </c>
      <c r="C34" s="179">
        <f>D34+E34-F34</f>
        <v>8909.59</v>
      </c>
      <c r="D34" s="179">
        <v>2877.5810000000001</v>
      </c>
      <c r="E34" s="179">
        <f>8909.59-D34</f>
        <v>6032.009</v>
      </c>
      <c r="F34" s="179"/>
      <c r="G34" s="179">
        <v>8402.6010000000006</v>
      </c>
      <c r="H34" s="179">
        <f t="shared" si="5"/>
        <v>506.98899999999958</v>
      </c>
      <c r="I34" s="179">
        <v>0</v>
      </c>
      <c r="J34" s="179">
        <f t="shared" si="6"/>
        <v>506.98899999999958</v>
      </c>
    </row>
    <row r="35" spans="1:10" s="163" customFormat="1">
      <c r="A35" s="161"/>
      <c r="B35" s="169" t="s">
        <v>370</v>
      </c>
      <c r="C35" s="178">
        <f t="shared" si="4"/>
        <v>560</v>
      </c>
      <c r="D35" s="178">
        <v>560</v>
      </c>
      <c r="E35" s="179"/>
      <c r="F35" s="174"/>
      <c r="G35" s="178">
        <v>268.92399999999998</v>
      </c>
      <c r="H35" s="178">
        <f t="shared" si="5"/>
        <v>291.07600000000002</v>
      </c>
      <c r="I35" s="179"/>
      <c r="J35" s="178">
        <f t="shared" si="6"/>
        <v>291.07600000000002</v>
      </c>
    </row>
    <row r="36" spans="1:10" s="163" customFormat="1">
      <c r="A36" s="161"/>
      <c r="B36" s="169" t="s">
        <v>373</v>
      </c>
      <c r="C36" s="178">
        <f t="shared" si="4"/>
        <v>7368.8</v>
      </c>
      <c r="D36" s="178">
        <v>4034.2759999999998</v>
      </c>
      <c r="E36" s="179">
        <f>7368.8-D36</f>
        <v>3334.5240000000003</v>
      </c>
      <c r="F36" s="174"/>
      <c r="G36" s="178">
        <v>7335.78</v>
      </c>
      <c r="H36" s="178">
        <f t="shared" si="5"/>
        <v>33.020000000000437</v>
      </c>
      <c r="I36" s="179"/>
      <c r="J36" s="178">
        <f t="shared" si="6"/>
        <v>33.020000000000437</v>
      </c>
    </row>
    <row r="37" spans="1:10" s="163" customFormat="1">
      <c r="A37" s="161"/>
      <c r="B37" s="169" t="s">
        <v>371</v>
      </c>
      <c r="C37" s="178">
        <f t="shared" si="4"/>
        <v>19967.946</v>
      </c>
      <c r="D37" s="178">
        <v>9587.7649999999994</v>
      </c>
      <c r="E37" s="179">
        <f>19967.946-D37</f>
        <v>10380.181</v>
      </c>
      <c r="F37" s="174"/>
      <c r="G37" s="178">
        <v>18998.782351000002</v>
      </c>
      <c r="H37" s="178">
        <f t="shared" si="5"/>
        <v>969.16364899999826</v>
      </c>
      <c r="I37" s="179">
        <v>0</v>
      </c>
      <c r="J37" s="178">
        <f t="shared" si="6"/>
        <v>969.16364899999826</v>
      </c>
    </row>
    <row r="38" spans="1:10" s="163" customFormat="1">
      <c r="A38" s="161"/>
      <c r="B38" s="169" t="s">
        <v>374</v>
      </c>
      <c r="C38" s="178">
        <f t="shared" si="4"/>
        <v>1969.348</v>
      </c>
      <c r="D38" s="178">
        <v>0</v>
      </c>
      <c r="E38" s="179">
        <v>1969.348</v>
      </c>
      <c r="F38" s="174"/>
      <c r="G38" s="178">
        <v>779.77599999999995</v>
      </c>
      <c r="H38" s="178">
        <f t="shared" si="5"/>
        <v>1189.5720000000001</v>
      </c>
      <c r="I38" s="179">
        <v>0</v>
      </c>
      <c r="J38" s="178">
        <f t="shared" si="6"/>
        <v>1189.5720000000001</v>
      </c>
    </row>
    <row r="39" spans="1:10" s="163" customFormat="1">
      <c r="A39" s="161"/>
      <c r="B39" s="169" t="s">
        <v>372</v>
      </c>
      <c r="C39" s="178">
        <f t="shared" si="4"/>
        <v>1589.3679999999999</v>
      </c>
      <c r="D39" s="178">
        <v>1296.971</v>
      </c>
      <c r="E39" s="179">
        <f>1589.368-D39</f>
        <v>292.39699999999993</v>
      </c>
      <c r="F39" s="178"/>
      <c r="G39" s="178">
        <v>1568.6152529999999</v>
      </c>
      <c r="H39" s="178">
        <f t="shared" si="5"/>
        <v>20.752746999999999</v>
      </c>
      <c r="I39" s="179">
        <v>15.751647</v>
      </c>
      <c r="J39" s="178">
        <f t="shared" si="6"/>
        <v>5.0010999999999992</v>
      </c>
    </row>
    <row r="40" spans="1:10" s="170" customFormat="1" ht="17.25">
      <c r="A40" s="164" t="s">
        <v>262</v>
      </c>
      <c r="B40" s="165" t="s">
        <v>324</v>
      </c>
      <c r="C40" s="176">
        <f t="shared" ref="C40:H40" si="9">SUM(C41:C46)</f>
        <v>2548.192</v>
      </c>
      <c r="D40" s="176">
        <f t="shared" si="9"/>
        <v>1202.3319999999999</v>
      </c>
      <c r="E40" s="177">
        <f t="shared" si="9"/>
        <v>1345.86</v>
      </c>
      <c r="F40" s="176">
        <f t="shared" si="9"/>
        <v>0</v>
      </c>
      <c r="G40" s="176">
        <f>SUM(G41:G46)</f>
        <v>2389.9660059999997</v>
      </c>
      <c r="H40" s="176">
        <f t="shared" si="9"/>
        <v>158.22599400000007</v>
      </c>
      <c r="I40" s="177">
        <f>SUM(I41:I46)</f>
        <v>41.856769</v>
      </c>
      <c r="J40" s="176">
        <f>SUM(J41:J46)</f>
        <v>116.36922500000007</v>
      </c>
    </row>
    <row r="41" spans="1:10" s="163" customFormat="1">
      <c r="A41" s="161"/>
      <c r="B41" s="169" t="s">
        <v>373</v>
      </c>
      <c r="C41" s="178">
        <f t="shared" si="4"/>
        <v>33.18</v>
      </c>
      <c r="D41" s="178"/>
      <c r="E41" s="179">
        <v>33.18</v>
      </c>
      <c r="F41" s="174"/>
      <c r="G41" s="178">
        <v>33.18</v>
      </c>
      <c r="H41" s="178">
        <f t="shared" si="5"/>
        <v>0</v>
      </c>
      <c r="I41" s="179"/>
      <c r="J41" s="178">
        <f t="shared" si="6"/>
        <v>0</v>
      </c>
    </row>
    <row r="42" spans="1:10" s="163" customFormat="1" ht="33">
      <c r="A42" s="161"/>
      <c r="B42" s="169" t="s">
        <v>481</v>
      </c>
      <c r="C42" s="178">
        <f t="shared" si="4"/>
        <v>350</v>
      </c>
      <c r="D42" s="178">
        <v>350</v>
      </c>
      <c r="E42" s="179"/>
      <c r="F42" s="174"/>
      <c r="G42" s="178">
        <f>358.114-G41</f>
        <v>324.93399999999997</v>
      </c>
      <c r="H42" s="178">
        <f t="shared" si="5"/>
        <v>25.066000000000031</v>
      </c>
      <c r="I42" s="179">
        <v>25.065999999999999</v>
      </c>
      <c r="J42" s="178">
        <f t="shared" si="6"/>
        <v>3.1974423109204508E-14</v>
      </c>
    </row>
    <row r="43" spans="1:10" s="163" customFormat="1">
      <c r="A43" s="161"/>
      <c r="B43" s="169" t="s">
        <v>374</v>
      </c>
      <c r="C43" s="178">
        <f t="shared" si="4"/>
        <v>864.24599999999998</v>
      </c>
      <c r="D43" s="178"/>
      <c r="E43" s="179">
        <v>864.24599999999998</v>
      </c>
      <c r="F43" s="174"/>
      <c r="G43" s="178">
        <v>799.291247</v>
      </c>
      <c r="H43" s="178">
        <f t="shared" si="5"/>
        <v>64.954752999999982</v>
      </c>
      <c r="I43" s="179"/>
      <c r="J43" s="178">
        <f t="shared" si="6"/>
        <v>64.954752999999982</v>
      </c>
    </row>
    <row r="44" spans="1:10" s="163" customFormat="1">
      <c r="A44" s="161"/>
      <c r="B44" s="169" t="s">
        <v>470</v>
      </c>
      <c r="C44" s="178">
        <f t="shared" si="4"/>
        <v>391.22399999999999</v>
      </c>
      <c r="D44" s="178"/>
      <c r="E44" s="179">
        <v>391.22399999999999</v>
      </c>
      <c r="F44" s="174"/>
      <c r="G44" s="178">
        <v>376</v>
      </c>
      <c r="H44" s="178">
        <f t="shared" si="5"/>
        <v>15.22399999999999</v>
      </c>
      <c r="I44" s="179"/>
      <c r="J44" s="178">
        <f t="shared" si="6"/>
        <v>15.22399999999999</v>
      </c>
    </row>
    <row r="45" spans="1:10" s="163" customFormat="1">
      <c r="A45" s="161"/>
      <c r="B45" s="169" t="s">
        <v>468</v>
      </c>
      <c r="C45" s="178">
        <f t="shared" si="4"/>
        <v>6</v>
      </c>
      <c r="D45" s="178">
        <v>3.5</v>
      </c>
      <c r="E45" s="179">
        <v>2.5</v>
      </c>
      <c r="F45" s="174"/>
      <c r="G45" s="178">
        <v>6</v>
      </c>
      <c r="H45" s="178">
        <f t="shared" si="5"/>
        <v>0</v>
      </c>
      <c r="I45" s="179"/>
      <c r="J45" s="178">
        <f t="shared" si="6"/>
        <v>0</v>
      </c>
    </row>
    <row r="46" spans="1:10" s="163" customFormat="1">
      <c r="A46" s="161"/>
      <c r="B46" s="169" t="s">
        <v>372</v>
      </c>
      <c r="C46" s="178">
        <f t="shared" si="4"/>
        <v>903.54200000000003</v>
      </c>
      <c r="D46" s="178">
        <v>848.83199999999999</v>
      </c>
      <c r="E46" s="179">
        <f>903.542-D46</f>
        <v>54.710000000000036</v>
      </c>
      <c r="F46" s="174"/>
      <c r="G46" s="178">
        <v>850.56075899999996</v>
      </c>
      <c r="H46" s="178">
        <f>C46-G46</f>
        <v>52.981241000000068</v>
      </c>
      <c r="I46" s="179">
        <f>3.236069+13.5547</f>
        <v>16.790769000000001</v>
      </c>
      <c r="J46" s="178">
        <f>H46-I46</f>
        <v>36.190472000000071</v>
      </c>
    </row>
    <row r="47" spans="1:10" s="170" customFormat="1" ht="17.25">
      <c r="A47" s="164" t="s">
        <v>263</v>
      </c>
      <c r="B47" s="165" t="s">
        <v>325</v>
      </c>
      <c r="C47" s="176">
        <f>SUM(C48:C53)</f>
        <v>31423.624</v>
      </c>
      <c r="D47" s="176">
        <f t="shared" ref="D47:J47" si="10">SUM(D48:D53)</f>
        <v>21636.07</v>
      </c>
      <c r="E47" s="177">
        <f t="shared" si="10"/>
        <v>13052.554</v>
      </c>
      <c r="F47" s="176">
        <f t="shared" si="10"/>
        <v>3265</v>
      </c>
      <c r="G47" s="176">
        <f>SUM(G48:G53)</f>
        <v>30935.868779</v>
      </c>
      <c r="H47" s="176">
        <f t="shared" si="10"/>
        <v>487.75522100000137</v>
      </c>
      <c r="I47" s="177">
        <f t="shared" si="10"/>
        <v>391.57670500000006</v>
      </c>
      <c r="J47" s="176">
        <f t="shared" si="10"/>
        <v>96.178516000001309</v>
      </c>
    </row>
    <row r="48" spans="1:10" s="163" customFormat="1">
      <c r="A48" s="161"/>
      <c r="B48" s="169" t="s">
        <v>473</v>
      </c>
      <c r="C48" s="178">
        <f t="shared" si="4"/>
        <v>28034.11</v>
      </c>
      <c r="D48" s="178">
        <f>16216+468.11</f>
        <v>16684.11</v>
      </c>
      <c r="E48" s="179">
        <v>11350</v>
      </c>
      <c r="F48" s="178"/>
      <c r="G48" s="178">
        <v>27943.781999999999</v>
      </c>
      <c r="H48" s="178">
        <f>C48-G48</f>
        <v>90.328000000001339</v>
      </c>
      <c r="I48" s="179"/>
      <c r="J48" s="178">
        <f t="shared" si="6"/>
        <v>90.328000000001339</v>
      </c>
    </row>
    <row r="49" spans="1:10" s="163" customFormat="1">
      <c r="A49" s="161"/>
      <c r="B49" s="169" t="s">
        <v>452</v>
      </c>
      <c r="C49" s="178">
        <f t="shared" si="4"/>
        <v>520</v>
      </c>
      <c r="D49" s="178">
        <v>10</v>
      </c>
      <c r="E49" s="179">
        <v>510</v>
      </c>
      <c r="F49" s="174"/>
      <c r="G49" s="178">
        <v>416.01499999999999</v>
      </c>
      <c r="H49" s="178">
        <f t="shared" si="5"/>
        <v>103.98500000000001</v>
      </c>
      <c r="I49" s="179">
        <f>93.985+10</f>
        <v>103.985</v>
      </c>
      <c r="J49" s="178">
        <f>H49-I49</f>
        <v>0</v>
      </c>
    </row>
    <row r="50" spans="1:10" s="163" customFormat="1">
      <c r="A50" s="161"/>
      <c r="B50" s="169" t="s">
        <v>513</v>
      </c>
      <c r="C50" s="178">
        <f t="shared" si="4"/>
        <v>150</v>
      </c>
      <c r="D50" s="178">
        <v>980</v>
      </c>
      <c r="E50" s="179"/>
      <c r="F50" s="178">
        <v>830</v>
      </c>
      <c r="G50" s="178">
        <v>150</v>
      </c>
      <c r="H50" s="178">
        <f t="shared" si="5"/>
        <v>0</v>
      </c>
      <c r="I50" s="179"/>
      <c r="J50" s="178">
        <f>H50-I50</f>
        <v>0</v>
      </c>
    </row>
    <row r="51" spans="1:10" s="163" customFormat="1">
      <c r="A51" s="161"/>
      <c r="B51" s="169" t="s">
        <v>514</v>
      </c>
      <c r="C51" s="178">
        <f t="shared" si="4"/>
        <v>585</v>
      </c>
      <c r="D51" s="178">
        <v>3020</v>
      </c>
      <c r="E51" s="179"/>
      <c r="F51" s="178">
        <v>2435</v>
      </c>
      <c r="G51" s="178">
        <v>584.80999999999995</v>
      </c>
      <c r="H51" s="178">
        <f t="shared" si="5"/>
        <v>0.19000000000005457</v>
      </c>
      <c r="I51" s="179"/>
      <c r="J51" s="178">
        <f>H51-I51</f>
        <v>0.19000000000005457</v>
      </c>
    </row>
    <row r="52" spans="1:10" s="163" customFormat="1">
      <c r="A52" s="161"/>
      <c r="B52" s="169" t="s">
        <v>468</v>
      </c>
      <c r="C52" s="178">
        <f t="shared" si="4"/>
        <v>2.8</v>
      </c>
      <c r="D52" s="178"/>
      <c r="E52" s="179">
        <v>2.8</v>
      </c>
      <c r="F52" s="174"/>
      <c r="G52" s="178">
        <v>2.8</v>
      </c>
      <c r="H52" s="178"/>
      <c r="I52" s="179"/>
      <c r="J52" s="178">
        <f>H52-I52</f>
        <v>0</v>
      </c>
    </row>
    <row r="53" spans="1:10" s="163" customFormat="1">
      <c r="A53" s="161"/>
      <c r="B53" s="169" t="s">
        <v>372</v>
      </c>
      <c r="C53" s="179">
        <f t="shared" si="4"/>
        <v>2131.7139999999999</v>
      </c>
      <c r="D53" s="179">
        <v>941.96</v>
      </c>
      <c r="E53" s="179">
        <f>2131.714-D53</f>
        <v>1189.7539999999999</v>
      </c>
      <c r="F53" s="175"/>
      <c r="G53" s="179">
        <v>1838.461779</v>
      </c>
      <c r="H53" s="179">
        <f t="shared" si="5"/>
        <v>293.25222099999996</v>
      </c>
      <c r="I53" s="179">
        <f>1.534504+16.582201+269.475</f>
        <v>287.59170500000005</v>
      </c>
      <c r="J53" s="179">
        <f t="shared" si="6"/>
        <v>5.6605159999999159</v>
      </c>
    </row>
    <row r="54" spans="1:10" s="166" customFormat="1">
      <c r="A54" s="164">
        <v>10</v>
      </c>
      <c r="B54" s="165" t="s">
        <v>326</v>
      </c>
      <c r="C54" s="176">
        <f>SUM(C55:C57)</f>
        <v>1641.546</v>
      </c>
      <c r="D54" s="176">
        <f t="shared" ref="D54:J54" si="11">SUM(D55:D57)</f>
        <v>1447.6510000000001</v>
      </c>
      <c r="E54" s="177">
        <f t="shared" si="11"/>
        <v>193.89499999999998</v>
      </c>
      <c r="F54" s="176">
        <f t="shared" si="11"/>
        <v>0</v>
      </c>
      <c r="G54" s="176">
        <f>SUM(G55:G57)</f>
        <v>1623.8820000000001</v>
      </c>
      <c r="H54" s="176">
        <f t="shared" si="11"/>
        <v>17.663999999999987</v>
      </c>
      <c r="I54" s="177">
        <f t="shared" si="11"/>
        <v>6.0446960000000001</v>
      </c>
      <c r="J54" s="176">
        <f t="shared" si="11"/>
        <v>11.619303999999987</v>
      </c>
    </row>
    <row r="55" spans="1:10" s="163" customFormat="1">
      <c r="A55" s="167"/>
      <c r="B55" s="169" t="s">
        <v>437</v>
      </c>
      <c r="C55" s="178">
        <f t="shared" si="4"/>
        <v>402.33699999999999</v>
      </c>
      <c r="D55" s="178">
        <v>402.33699999999999</v>
      </c>
      <c r="E55" s="179"/>
      <c r="F55" s="174"/>
      <c r="G55" s="178">
        <v>390.72</v>
      </c>
      <c r="H55" s="178">
        <f>C55-G55</f>
        <v>11.616999999999962</v>
      </c>
      <c r="I55" s="179"/>
      <c r="J55" s="178">
        <f>H55-I55</f>
        <v>11.616999999999962</v>
      </c>
    </row>
    <row r="56" spans="1:10" s="163" customFormat="1">
      <c r="A56" s="167"/>
      <c r="B56" s="169" t="s">
        <v>468</v>
      </c>
      <c r="C56" s="178">
        <f t="shared" si="4"/>
        <v>2.5</v>
      </c>
      <c r="D56" s="178"/>
      <c r="E56" s="179">
        <v>2.5</v>
      </c>
      <c r="F56" s="174"/>
      <c r="G56" s="178">
        <v>2.5</v>
      </c>
      <c r="H56" s="178">
        <f>C56-G56</f>
        <v>0</v>
      </c>
      <c r="I56" s="179"/>
      <c r="J56" s="178">
        <f>H56-I56</f>
        <v>0</v>
      </c>
    </row>
    <row r="57" spans="1:10" s="163" customFormat="1">
      <c r="A57" s="167"/>
      <c r="B57" s="169" t="s">
        <v>372</v>
      </c>
      <c r="C57" s="179">
        <f>D57+E57-F57</f>
        <v>1236.7090000000001</v>
      </c>
      <c r="D57" s="179">
        <v>1045.3140000000001</v>
      </c>
      <c r="E57" s="179">
        <f>1236.709-D57</f>
        <v>191.39499999999998</v>
      </c>
      <c r="F57" s="179"/>
      <c r="G57" s="179">
        <v>1230.662</v>
      </c>
      <c r="H57" s="179">
        <f>C57-G57</f>
        <v>6.0470000000000255</v>
      </c>
      <c r="I57" s="179">
        <v>6.0446960000000001</v>
      </c>
      <c r="J57" s="179">
        <f>H57-I57</f>
        <v>2.3040000000253968E-3</v>
      </c>
    </row>
    <row r="58" spans="1:10" s="163" customFormat="1">
      <c r="A58" s="167">
        <v>11</v>
      </c>
      <c r="B58" s="169" t="s">
        <v>327</v>
      </c>
      <c r="C58" s="178">
        <f>SUM(C59:C60)</f>
        <v>968.07331499999998</v>
      </c>
      <c r="D58" s="178">
        <f t="shared" ref="D58:J58" si="12">SUM(D59:D60)</f>
        <v>862.572</v>
      </c>
      <c r="E58" s="179">
        <f t="shared" si="12"/>
        <v>105.50131499999998</v>
      </c>
      <c r="F58" s="178">
        <f t="shared" si="12"/>
        <v>0</v>
      </c>
      <c r="G58" s="178">
        <f>SUM(G59:G60)</f>
        <v>956.44226900000001</v>
      </c>
      <c r="H58" s="178">
        <f t="shared" si="12"/>
        <v>11.631045999999969</v>
      </c>
      <c r="I58" s="179">
        <f t="shared" si="12"/>
        <v>11.631046</v>
      </c>
      <c r="J58" s="178">
        <f t="shared" si="12"/>
        <v>-3.0198066269804258E-14</v>
      </c>
    </row>
    <row r="59" spans="1:10" s="163" customFormat="1">
      <c r="A59" s="167"/>
      <c r="B59" s="169" t="s">
        <v>372</v>
      </c>
      <c r="C59" s="178">
        <f>D59+E59-F59</f>
        <v>945.07331499999998</v>
      </c>
      <c r="D59" s="178">
        <v>862.572</v>
      </c>
      <c r="E59" s="179">
        <f>945.073315-D59</f>
        <v>82.501314999999977</v>
      </c>
      <c r="F59" s="174"/>
      <c r="G59" s="178">
        <v>933.44226900000001</v>
      </c>
      <c r="H59" s="178">
        <f>C59-G59</f>
        <v>11.631045999999969</v>
      </c>
      <c r="I59" s="179">
        <v>11.631046</v>
      </c>
      <c r="J59" s="178">
        <f>H59-I59</f>
        <v>-3.0198066269804258E-14</v>
      </c>
    </row>
    <row r="60" spans="1:10" s="163" customFormat="1">
      <c r="A60" s="167"/>
      <c r="B60" s="169" t="s">
        <v>468</v>
      </c>
      <c r="C60" s="178">
        <f>D60+E60-F60</f>
        <v>23</v>
      </c>
      <c r="D60" s="178"/>
      <c r="E60" s="179">
        <v>23</v>
      </c>
      <c r="F60" s="174"/>
      <c r="G60" s="178">
        <v>23</v>
      </c>
      <c r="H60" s="178">
        <f>C60-G60</f>
        <v>0</v>
      </c>
      <c r="I60" s="179"/>
      <c r="J60" s="178"/>
    </row>
    <row r="61" spans="1:10" s="163" customFormat="1">
      <c r="A61" s="167">
        <v>12</v>
      </c>
      <c r="B61" s="169" t="s">
        <v>328</v>
      </c>
      <c r="C61" s="179">
        <f>SUM(C62:C63)</f>
        <v>791.97</v>
      </c>
      <c r="D61" s="179">
        <f t="shared" ref="D61:J61" si="13">SUM(D62:D63)</f>
        <v>701.63300000000004</v>
      </c>
      <c r="E61" s="179">
        <f t="shared" si="13"/>
        <v>90.336999999999989</v>
      </c>
      <c r="F61" s="179">
        <f t="shared" si="13"/>
        <v>0</v>
      </c>
      <c r="G61" s="179">
        <f t="shared" si="13"/>
        <v>780.30353700000001</v>
      </c>
      <c r="H61" s="179">
        <f t="shared" si="13"/>
        <v>11.666463000000022</v>
      </c>
      <c r="I61" s="179">
        <f t="shared" si="13"/>
        <v>11.101050000000001</v>
      </c>
      <c r="J61" s="179">
        <f t="shared" si="13"/>
        <v>0.56541300000002082</v>
      </c>
    </row>
    <row r="62" spans="1:10" s="163" customFormat="1">
      <c r="A62" s="167"/>
      <c r="B62" s="169" t="s">
        <v>372</v>
      </c>
      <c r="C62" s="178">
        <f>D62+E62-F62</f>
        <v>789.47</v>
      </c>
      <c r="D62" s="178">
        <v>701.63300000000004</v>
      </c>
      <c r="E62" s="179">
        <f>789.47-D62</f>
        <v>87.836999999999989</v>
      </c>
      <c r="F62" s="174"/>
      <c r="G62" s="178">
        <v>777.80353700000001</v>
      </c>
      <c r="H62" s="178">
        <f>C62-G62</f>
        <v>11.666463000000022</v>
      </c>
      <c r="I62" s="179">
        <v>11.101050000000001</v>
      </c>
      <c r="J62" s="178">
        <f>H62-I62</f>
        <v>0.56541300000002082</v>
      </c>
    </row>
    <row r="63" spans="1:10" s="163" customFormat="1">
      <c r="A63" s="167"/>
      <c r="B63" s="169" t="s">
        <v>468</v>
      </c>
      <c r="C63" s="178">
        <f>D63+E63-F63</f>
        <v>2.5</v>
      </c>
      <c r="D63" s="178"/>
      <c r="E63" s="179">
        <v>2.5</v>
      </c>
      <c r="F63" s="174"/>
      <c r="G63" s="178">
        <v>2.5</v>
      </c>
      <c r="H63" s="178">
        <f>C63-G63</f>
        <v>0</v>
      </c>
      <c r="I63" s="179"/>
      <c r="J63" s="178"/>
    </row>
    <row r="64" spans="1:10" s="170" customFormat="1" ht="17.25">
      <c r="A64" s="164">
        <v>13</v>
      </c>
      <c r="B64" s="165" t="s">
        <v>329</v>
      </c>
      <c r="C64" s="176">
        <f>SUM(C65:C66)</f>
        <v>1935.0138499999998</v>
      </c>
      <c r="D64" s="176">
        <f t="shared" ref="D64:J64" si="14">SUM(D65:D66)</f>
        <v>1605.01</v>
      </c>
      <c r="E64" s="177">
        <f t="shared" si="14"/>
        <v>330.00384999999994</v>
      </c>
      <c r="F64" s="176">
        <f t="shared" si="14"/>
        <v>0</v>
      </c>
      <c r="G64" s="176">
        <f>SUM(G65:G66)</f>
        <v>1907.6315169999998</v>
      </c>
      <c r="H64" s="176">
        <f t="shared" si="14"/>
        <v>27.382333000000017</v>
      </c>
      <c r="I64" s="177">
        <f t="shared" si="14"/>
        <v>27.323716000000001</v>
      </c>
      <c r="J64" s="176">
        <f t="shared" si="14"/>
        <v>5.8617000000015906E-2</v>
      </c>
    </row>
    <row r="65" spans="1:10" s="163" customFormat="1">
      <c r="A65" s="167"/>
      <c r="B65" s="169" t="s">
        <v>372</v>
      </c>
      <c r="C65" s="178">
        <f t="shared" si="4"/>
        <v>1926.9138499999999</v>
      </c>
      <c r="D65" s="178">
        <v>1605.01</v>
      </c>
      <c r="E65" s="179">
        <f>455.248+1449.746678+21.919172-D65</f>
        <v>321.90384999999992</v>
      </c>
      <c r="F65" s="174"/>
      <c r="G65" s="178">
        <v>1899.5315169999999</v>
      </c>
      <c r="H65" s="178">
        <f t="shared" si="5"/>
        <v>27.382333000000017</v>
      </c>
      <c r="I65" s="179">
        <v>27.323716000000001</v>
      </c>
      <c r="J65" s="178">
        <f t="shared" si="6"/>
        <v>5.8617000000015906E-2</v>
      </c>
    </row>
    <row r="66" spans="1:10" s="163" customFormat="1">
      <c r="A66" s="167"/>
      <c r="B66" s="169" t="s">
        <v>468</v>
      </c>
      <c r="C66" s="178">
        <f t="shared" si="4"/>
        <v>8.1</v>
      </c>
      <c r="D66" s="178"/>
      <c r="E66" s="179">
        <v>8.1</v>
      </c>
      <c r="F66" s="174"/>
      <c r="G66" s="178">
        <v>8.1</v>
      </c>
      <c r="H66" s="178">
        <f t="shared" si="5"/>
        <v>0</v>
      </c>
      <c r="I66" s="179"/>
      <c r="J66" s="178"/>
    </row>
    <row r="67" spans="1:10" s="170" customFormat="1" ht="17.25">
      <c r="A67" s="167">
        <v>14</v>
      </c>
      <c r="B67" s="165" t="s">
        <v>330</v>
      </c>
      <c r="C67" s="176">
        <f t="shared" ref="C67:J67" si="15">SUM(C68:C78)</f>
        <v>92362.028250000003</v>
      </c>
      <c r="D67" s="176">
        <f t="shared" si="15"/>
        <v>70582.481000000014</v>
      </c>
      <c r="E67" s="177">
        <f t="shared" si="15"/>
        <v>21779.547249999992</v>
      </c>
      <c r="F67" s="176">
        <f t="shared" si="15"/>
        <v>0</v>
      </c>
      <c r="G67" s="176">
        <f t="shared" si="15"/>
        <v>88221.019044000001</v>
      </c>
      <c r="H67" s="176">
        <f t="shared" si="15"/>
        <v>4141.0092059999997</v>
      </c>
      <c r="I67" s="177">
        <f t="shared" si="15"/>
        <v>2134.941945</v>
      </c>
      <c r="J67" s="176">
        <f t="shared" si="15"/>
        <v>2006.0672609999997</v>
      </c>
    </row>
    <row r="68" spans="1:10" s="163" customFormat="1">
      <c r="A68" s="161"/>
      <c r="B68" s="169" t="s">
        <v>372</v>
      </c>
      <c r="C68" s="178">
        <f t="shared" si="4"/>
        <v>1719.933</v>
      </c>
      <c r="D68" s="178">
        <v>1015.357</v>
      </c>
      <c r="E68" s="179">
        <f>1719.933-D68</f>
        <v>704.57600000000002</v>
      </c>
      <c r="F68" s="178"/>
      <c r="G68" s="178">
        <v>1333.820794</v>
      </c>
      <c r="H68" s="178">
        <f t="shared" si="5"/>
        <v>386.11220600000001</v>
      </c>
      <c r="I68" s="179">
        <f>92.068041+20.853904+168+20</f>
        <v>300.92194499999999</v>
      </c>
      <c r="J68" s="178">
        <f t="shared" si="6"/>
        <v>85.190261000000021</v>
      </c>
    </row>
    <row r="69" spans="1:10" s="163" customFormat="1">
      <c r="A69" s="161"/>
      <c r="B69" s="169" t="s">
        <v>376</v>
      </c>
      <c r="C69" s="178">
        <f t="shared" si="4"/>
        <v>5555.2</v>
      </c>
      <c r="D69" s="178">
        <v>2518.8000000000002</v>
      </c>
      <c r="E69" s="179">
        <f>5555.2-D69</f>
        <v>3036.3999999999996</v>
      </c>
      <c r="F69" s="174"/>
      <c r="G69" s="178">
        <v>5277.3670000000002</v>
      </c>
      <c r="H69" s="178">
        <f t="shared" si="5"/>
        <v>277.83299999999963</v>
      </c>
      <c r="I69" s="179"/>
      <c r="J69" s="178">
        <f t="shared" si="6"/>
        <v>277.83299999999963</v>
      </c>
    </row>
    <row r="70" spans="1:10" s="163" customFormat="1">
      <c r="A70" s="161"/>
      <c r="B70" s="169" t="s">
        <v>377</v>
      </c>
      <c r="C70" s="178">
        <f t="shared" si="4"/>
        <v>76172.687999999995</v>
      </c>
      <c r="D70" s="178">
        <v>65304.97</v>
      </c>
      <c r="E70" s="179">
        <f>76172.688-D70</f>
        <v>10867.717999999993</v>
      </c>
      <c r="F70" s="174"/>
      <c r="G70" s="178">
        <v>74747.365999999995</v>
      </c>
      <c r="H70" s="178">
        <f t="shared" si="5"/>
        <v>1425.3220000000001</v>
      </c>
      <c r="I70" s="179"/>
      <c r="J70" s="178">
        <f t="shared" si="6"/>
        <v>1425.3220000000001</v>
      </c>
    </row>
    <row r="71" spans="1:10" s="163" customFormat="1">
      <c r="A71" s="161"/>
      <c r="B71" s="169" t="s">
        <v>378</v>
      </c>
      <c r="C71" s="178">
        <f t="shared" ref="C71:C77" si="16">D71+E71-F71</f>
        <v>250</v>
      </c>
      <c r="D71" s="178">
        <v>250</v>
      </c>
      <c r="E71" s="179"/>
      <c r="F71" s="178"/>
      <c r="G71" s="178">
        <v>249.548</v>
      </c>
      <c r="H71" s="178">
        <f t="shared" si="5"/>
        <v>0.45199999999999818</v>
      </c>
      <c r="I71" s="179"/>
      <c r="J71" s="178">
        <f t="shared" si="6"/>
        <v>0.45199999999999818</v>
      </c>
    </row>
    <row r="72" spans="1:10" s="163" customFormat="1">
      <c r="A72" s="161"/>
      <c r="B72" s="169" t="s">
        <v>453</v>
      </c>
      <c r="C72" s="178">
        <f t="shared" si="16"/>
        <v>5943.0472499999996</v>
      </c>
      <c r="D72" s="178">
        <v>1433.194</v>
      </c>
      <c r="E72" s="179">
        <f>5943.04725-D72</f>
        <v>4509.8532500000001</v>
      </c>
      <c r="F72" s="178"/>
      <c r="G72" s="178">
        <v>5943.0472499999996</v>
      </c>
      <c r="H72" s="178">
        <f t="shared" si="5"/>
        <v>0</v>
      </c>
      <c r="I72" s="179"/>
      <c r="J72" s="178">
        <f t="shared" si="6"/>
        <v>0</v>
      </c>
    </row>
    <row r="73" spans="1:10" s="163" customFormat="1">
      <c r="A73" s="161"/>
      <c r="B73" s="169" t="s">
        <v>468</v>
      </c>
      <c r="C73" s="178">
        <f t="shared" si="16"/>
        <v>3.5</v>
      </c>
      <c r="D73" s="178">
        <v>3.5</v>
      </c>
      <c r="E73" s="179"/>
      <c r="F73" s="178"/>
      <c r="G73" s="178">
        <v>3.5</v>
      </c>
      <c r="H73" s="178">
        <f t="shared" si="5"/>
        <v>0</v>
      </c>
      <c r="I73" s="179"/>
      <c r="J73" s="178">
        <f t="shared" si="6"/>
        <v>0</v>
      </c>
    </row>
    <row r="74" spans="1:10" s="163" customFormat="1">
      <c r="A74" s="161"/>
      <c r="B74" s="169" t="s">
        <v>501</v>
      </c>
      <c r="C74" s="178">
        <f t="shared" si="16"/>
        <v>8</v>
      </c>
      <c r="D74" s="178">
        <v>8</v>
      </c>
      <c r="E74" s="179"/>
      <c r="F74" s="178"/>
      <c r="G74" s="178">
        <v>8</v>
      </c>
      <c r="H74" s="178">
        <f t="shared" si="5"/>
        <v>0</v>
      </c>
      <c r="I74" s="179"/>
      <c r="J74" s="178">
        <f t="shared" si="6"/>
        <v>0</v>
      </c>
    </row>
    <row r="75" spans="1:10" s="163" customFormat="1">
      <c r="A75" s="161"/>
      <c r="B75" s="169" t="s">
        <v>441</v>
      </c>
      <c r="C75" s="178">
        <f t="shared" si="16"/>
        <v>121</v>
      </c>
      <c r="D75" s="178"/>
      <c r="E75" s="179">
        <v>121</v>
      </c>
      <c r="F75" s="178"/>
      <c r="G75" s="178">
        <v>97.6</v>
      </c>
      <c r="H75" s="178">
        <f t="shared" si="5"/>
        <v>23.400000000000006</v>
      </c>
      <c r="I75" s="179"/>
      <c r="J75" s="178">
        <f t="shared" si="6"/>
        <v>23.400000000000006</v>
      </c>
    </row>
    <row r="76" spans="1:10" s="163" customFormat="1">
      <c r="A76" s="161"/>
      <c r="B76" s="169" t="s">
        <v>507</v>
      </c>
      <c r="C76" s="178">
        <f t="shared" si="16"/>
        <v>55</v>
      </c>
      <c r="D76" s="178"/>
      <c r="E76" s="179">
        <v>55</v>
      </c>
      <c r="F76" s="178"/>
      <c r="G76" s="178">
        <v>0</v>
      </c>
      <c r="H76" s="178">
        <f t="shared" si="5"/>
        <v>55</v>
      </c>
      <c r="I76" s="179">
        <v>48</v>
      </c>
      <c r="J76" s="178">
        <f>H76-I76</f>
        <v>7</v>
      </c>
    </row>
    <row r="77" spans="1:10" s="163" customFormat="1">
      <c r="A77" s="161"/>
      <c r="B77" s="169" t="s">
        <v>503</v>
      </c>
      <c r="C77" s="178">
        <f t="shared" si="16"/>
        <v>1915</v>
      </c>
      <c r="D77" s="178"/>
      <c r="E77" s="179">
        <v>1915</v>
      </c>
      <c r="F77" s="178"/>
      <c r="G77" s="178">
        <v>268.13</v>
      </c>
      <c r="H77" s="178">
        <f t="shared" si="5"/>
        <v>1646.87</v>
      </c>
      <c r="I77" s="179">
        <v>1460</v>
      </c>
      <c r="J77" s="178">
        <f t="shared" si="6"/>
        <v>186.86999999999989</v>
      </c>
    </row>
    <row r="78" spans="1:10" s="163" customFormat="1">
      <c r="A78" s="161"/>
      <c r="B78" s="169" t="s">
        <v>502</v>
      </c>
      <c r="C78" s="178">
        <f>D78+E78+F78</f>
        <v>618.66</v>
      </c>
      <c r="D78" s="178">
        <v>48.66</v>
      </c>
      <c r="E78" s="179">
        <v>570</v>
      </c>
      <c r="F78" s="178"/>
      <c r="G78" s="178">
        <v>292.64</v>
      </c>
      <c r="H78" s="178">
        <f>C78-G78</f>
        <v>326.02</v>
      </c>
      <c r="I78" s="179">
        <f>316.02+10</f>
        <v>326.02</v>
      </c>
      <c r="J78" s="178">
        <f>H78-I78</f>
        <v>0</v>
      </c>
    </row>
    <row r="79" spans="1:10" s="170" customFormat="1" ht="17.25">
      <c r="A79" s="164">
        <v>15</v>
      </c>
      <c r="B79" s="165" t="s">
        <v>331</v>
      </c>
      <c r="C79" s="176">
        <f t="shared" ref="C79:J79" si="17">SUM(C80:C82)</f>
        <v>5429.2520000000004</v>
      </c>
      <c r="D79" s="176">
        <f t="shared" si="17"/>
        <v>5015.3950000000004</v>
      </c>
      <c r="E79" s="177">
        <f t="shared" si="17"/>
        <v>413.85699999999997</v>
      </c>
      <c r="F79" s="176">
        <f t="shared" si="17"/>
        <v>0</v>
      </c>
      <c r="G79" s="176">
        <f t="shared" si="17"/>
        <v>4585.8015180000002</v>
      </c>
      <c r="H79" s="176">
        <f t="shared" si="17"/>
        <v>843.45048200000019</v>
      </c>
      <c r="I79" s="177">
        <f t="shared" si="17"/>
        <v>26.080846000000001</v>
      </c>
      <c r="J79" s="176">
        <f t="shared" si="17"/>
        <v>817.36963600000024</v>
      </c>
    </row>
    <row r="80" spans="1:10" s="163" customFormat="1">
      <c r="A80" s="167"/>
      <c r="B80" s="169" t="s">
        <v>372</v>
      </c>
      <c r="C80" s="179">
        <f>D80+E80-F80</f>
        <v>1619.2520000000004</v>
      </c>
      <c r="D80" s="179">
        <f>5015.395-D82</f>
        <v>1215.3950000000004</v>
      </c>
      <c r="E80" s="179">
        <f>5419.252-3800-D80</f>
        <v>403.85699999999997</v>
      </c>
      <c r="F80" s="175"/>
      <c r="G80" s="179">
        <f>4575.801518-G82</f>
        <v>1586.5165280000001</v>
      </c>
      <c r="H80" s="179">
        <f t="shared" si="5"/>
        <v>32.7354720000003</v>
      </c>
      <c r="I80" s="179">
        <v>26.080846000000001</v>
      </c>
      <c r="J80" s="179">
        <f t="shared" si="6"/>
        <v>6.6546260000002988</v>
      </c>
    </row>
    <row r="81" spans="1:10" s="163" customFormat="1">
      <c r="A81" s="167"/>
      <c r="B81" s="169" t="s">
        <v>468</v>
      </c>
      <c r="C81" s="179">
        <f t="shared" si="4"/>
        <v>10</v>
      </c>
      <c r="D81" s="179"/>
      <c r="E81" s="179">
        <v>10</v>
      </c>
      <c r="F81" s="175"/>
      <c r="G81" s="179">
        <v>10</v>
      </c>
      <c r="H81" s="179">
        <f t="shared" si="5"/>
        <v>0</v>
      </c>
      <c r="I81" s="179"/>
      <c r="J81" s="179">
        <f t="shared" si="6"/>
        <v>0</v>
      </c>
    </row>
    <row r="82" spans="1:10" s="163" customFormat="1">
      <c r="A82" s="167"/>
      <c r="B82" s="169" t="s">
        <v>454</v>
      </c>
      <c r="C82" s="179">
        <f t="shared" si="4"/>
        <v>3800</v>
      </c>
      <c r="D82" s="179">
        <v>3800</v>
      </c>
      <c r="E82" s="179"/>
      <c r="F82" s="175"/>
      <c r="G82" s="179">
        <v>2989.2849900000001</v>
      </c>
      <c r="H82" s="179">
        <f t="shared" si="5"/>
        <v>810.71500999999989</v>
      </c>
      <c r="I82" s="179"/>
      <c r="J82" s="179">
        <f t="shared" si="6"/>
        <v>810.71500999999989</v>
      </c>
    </row>
    <row r="83" spans="1:10" s="170" customFormat="1" ht="17.25">
      <c r="A83" s="167">
        <v>16</v>
      </c>
      <c r="B83" s="165" t="s">
        <v>332</v>
      </c>
      <c r="C83" s="176">
        <f t="shared" si="4"/>
        <v>16537.941800000001</v>
      </c>
      <c r="D83" s="176">
        <f t="shared" ref="D83:J83" si="18">SUM(D84:D88)</f>
        <v>3725.8519999999999</v>
      </c>
      <c r="E83" s="177">
        <f t="shared" si="18"/>
        <v>13192.2698</v>
      </c>
      <c r="F83" s="176">
        <f t="shared" si="18"/>
        <v>380.18</v>
      </c>
      <c r="G83" s="176">
        <f t="shared" si="18"/>
        <v>15479.67362</v>
      </c>
      <c r="H83" s="176">
        <f t="shared" si="18"/>
        <v>1058.2681799999996</v>
      </c>
      <c r="I83" s="177">
        <f t="shared" si="18"/>
        <v>30.751123</v>
      </c>
      <c r="J83" s="176">
        <f t="shared" si="18"/>
        <v>1027.5170569999996</v>
      </c>
    </row>
    <row r="84" spans="1:10" s="163" customFormat="1">
      <c r="A84" s="161"/>
      <c r="B84" s="169" t="s">
        <v>372</v>
      </c>
      <c r="C84" s="178">
        <f t="shared" si="4"/>
        <v>1429.0229999999999</v>
      </c>
      <c r="D84" s="178">
        <v>1713.5029999999999</v>
      </c>
      <c r="E84" s="179"/>
      <c r="F84" s="178">
        <v>284.48</v>
      </c>
      <c r="G84" s="178">
        <v>1397.6908570000001</v>
      </c>
      <c r="H84" s="178">
        <f t="shared" si="5"/>
        <v>31.33214299999986</v>
      </c>
      <c r="I84" s="179">
        <v>30.751123</v>
      </c>
      <c r="J84" s="179">
        <f t="shared" si="6"/>
        <v>0.5810199999998602</v>
      </c>
    </row>
    <row r="85" spans="1:10" s="163" customFormat="1">
      <c r="A85" s="161"/>
      <c r="B85" s="169" t="s">
        <v>380</v>
      </c>
      <c r="C85" s="178">
        <f t="shared" si="4"/>
        <v>4828.8383999999996</v>
      </c>
      <c r="D85" s="178"/>
      <c r="E85" s="179">
        <v>4828.8383999999996</v>
      </c>
      <c r="F85" s="174"/>
      <c r="G85" s="178">
        <v>4584.7684079999999</v>
      </c>
      <c r="H85" s="178">
        <f t="shared" si="5"/>
        <v>244.06999199999973</v>
      </c>
      <c r="I85" s="179"/>
      <c r="J85" s="179">
        <f t="shared" si="6"/>
        <v>244.06999199999973</v>
      </c>
    </row>
    <row r="86" spans="1:10" s="163" customFormat="1">
      <c r="A86" s="161"/>
      <c r="B86" s="169" t="s">
        <v>381</v>
      </c>
      <c r="C86" s="178">
        <f t="shared" si="4"/>
        <v>6751.4656999999997</v>
      </c>
      <c r="D86" s="178"/>
      <c r="E86" s="179">
        <v>6751.4656999999997</v>
      </c>
      <c r="F86" s="178"/>
      <c r="G86" s="178">
        <v>6662.6507359999996</v>
      </c>
      <c r="H86" s="178">
        <f>C86-G86</f>
        <v>88.814964000000145</v>
      </c>
      <c r="I86" s="179"/>
      <c r="J86" s="179">
        <f t="shared" si="6"/>
        <v>88.814964000000145</v>
      </c>
    </row>
    <row r="87" spans="1:10" s="163" customFormat="1">
      <c r="A87" s="161"/>
      <c r="B87" s="169" t="s">
        <v>382</v>
      </c>
      <c r="C87" s="178">
        <f t="shared" si="4"/>
        <v>1611.9657</v>
      </c>
      <c r="D87" s="178"/>
      <c r="E87" s="179">
        <v>1611.9657</v>
      </c>
      <c r="F87" s="174"/>
      <c r="G87" s="178">
        <v>1559.77484</v>
      </c>
      <c r="H87" s="178">
        <f t="shared" si="5"/>
        <v>52.19085999999993</v>
      </c>
      <c r="I87" s="179"/>
      <c r="J87" s="179">
        <f t="shared" si="6"/>
        <v>52.19085999999993</v>
      </c>
    </row>
    <row r="88" spans="1:10" s="163" customFormat="1">
      <c r="A88" s="161"/>
      <c r="B88" s="169" t="s">
        <v>383</v>
      </c>
      <c r="C88" s="178">
        <f>D88+E88-F88</f>
        <v>1916.6489999999999</v>
      </c>
      <c r="D88" s="178">
        <v>2012.3489999999999</v>
      </c>
      <c r="E88" s="179"/>
      <c r="F88" s="178">
        <v>95.7</v>
      </c>
      <c r="G88" s="178">
        <v>1274.788779</v>
      </c>
      <c r="H88" s="178">
        <f t="shared" si="5"/>
        <v>641.86022099999991</v>
      </c>
      <c r="I88" s="179"/>
      <c r="J88" s="178">
        <f t="shared" si="6"/>
        <v>641.86022099999991</v>
      </c>
    </row>
    <row r="89" spans="1:10" s="163" customFormat="1">
      <c r="A89" s="167" t="s">
        <v>500</v>
      </c>
      <c r="B89" s="169" t="s">
        <v>333</v>
      </c>
      <c r="C89" s="178">
        <f t="shared" si="4"/>
        <v>1277.395225</v>
      </c>
      <c r="D89" s="178">
        <v>1089.8630000000001</v>
      </c>
      <c r="E89" s="179">
        <f>1266.3388+11.056425-D89</f>
        <v>187.53222499999993</v>
      </c>
      <c r="F89" s="178"/>
      <c r="G89" s="178">
        <v>1266.3388</v>
      </c>
      <c r="H89" s="178">
        <f t="shared" si="5"/>
        <v>11.05642499999999</v>
      </c>
      <c r="I89" s="179">
        <v>11.056425000000001</v>
      </c>
      <c r="J89" s="178">
        <f>H89-I89</f>
        <v>0</v>
      </c>
    </row>
    <row r="90" spans="1:10" s="163" customFormat="1">
      <c r="A90" s="167" t="s">
        <v>384</v>
      </c>
      <c r="B90" s="169" t="s">
        <v>334</v>
      </c>
      <c r="C90" s="178">
        <f t="shared" si="4"/>
        <v>1143.5419999999999</v>
      </c>
      <c r="D90" s="178">
        <v>936.45299999999997</v>
      </c>
      <c r="E90" s="179">
        <f>1143.542-D90</f>
        <v>207.08899999999994</v>
      </c>
      <c r="F90" s="174"/>
      <c r="G90" s="178">
        <v>1129.179875</v>
      </c>
      <c r="H90" s="178">
        <f t="shared" si="5"/>
        <v>14.362124999999878</v>
      </c>
      <c r="I90" s="179">
        <v>11.180325</v>
      </c>
      <c r="J90" s="178">
        <f t="shared" si="6"/>
        <v>3.1817999999998783</v>
      </c>
    </row>
    <row r="91" spans="1:10" s="163" customFormat="1">
      <c r="A91" s="167" t="s">
        <v>385</v>
      </c>
      <c r="B91" s="169" t="s">
        <v>335</v>
      </c>
      <c r="C91" s="178">
        <f t="shared" si="4"/>
        <v>897.72</v>
      </c>
      <c r="D91" s="178">
        <v>637.5</v>
      </c>
      <c r="E91" s="179">
        <f>897.72-D91</f>
        <v>260.22000000000003</v>
      </c>
      <c r="F91" s="178"/>
      <c r="G91" s="178">
        <v>883.70109400000001</v>
      </c>
      <c r="H91" s="178">
        <f t="shared" si="5"/>
        <v>14.018906000000015</v>
      </c>
      <c r="I91" s="179">
        <v>11</v>
      </c>
      <c r="J91" s="178">
        <f t="shared" si="6"/>
        <v>3.0189060000000154</v>
      </c>
    </row>
    <row r="92" spans="1:10" s="163" customFormat="1">
      <c r="A92" s="167"/>
      <c r="B92" s="169" t="s">
        <v>504</v>
      </c>
      <c r="C92" s="178">
        <f t="shared" si="4"/>
        <v>2.8</v>
      </c>
      <c r="D92" s="178"/>
      <c r="E92" s="179">
        <v>2.8</v>
      </c>
      <c r="F92" s="178"/>
      <c r="G92" s="178">
        <v>2.8</v>
      </c>
      <c r="H92" s="178">
        <f t="shared" si="5"/>
        <v>0</v>
      </c>
      <c r="I92" s="179"/>
      <c r="J92" s="178"/>
    </row>
    <row r="93" spans="1:10" s="163" customFormat="1">
      <c r="A93" s="167" t="s">
        <v>386</v>
      </c>
      <c r="B93" s="169" t="s">
        <v>336</v>
      </c>
      <c r="C93" s="178">
        <f t="shared" si="4"/>
        <v>1530.9070999999999</v>
      </c>
      <c r="D93" s="178">
        <v>886.4</v>
      </c>
      <c r="E93" s="179">
        <f>1519.907+11.0001-D93</f>
        <v>644.50709999999992</v>
      </c>
      <c r="F93" s="174"/>
      <c r="G93" s="178">
        <v>1451.539434</v>
      </c>
      <c r="H93" s="178">
        <f>C93-G93</f>
        <v>79.367665999999872</v>
      </c>
      <c r="I93" s="179">
        <v>11.0001</v>
      </c>
      <c r="J93" s="178">
        <f t="shared" si="6"/>
        <v>68.367565999999869</v>
      </c>
    </row>
    <row r="94" spans="1:10" s="163" customFormat="1">
      <c r="A94" s="167"/>
      <c r="B94" s="169" t="s">
        <v>505</v>
      </c>
      <c r="C94" s="178">
        <f t="shared" si="4"/>
        <v>6</v>
      </c>
      <c r="D94" s="178"/>
      <c r="E94" s="179">
        <v>6</v>
      </c>
      <c r="F94" s="174"/>
      <c r="G94" s="178">
        <v>6</v>
      </c>
      <c r="H94" s="178">
        <f>C94-G94</f>
        <v>0</v>
      </c>
      <c r="I94" s="179"/>
      <c r="J94" s="178"/>
    </row>
    <row r="95" spans="1:10" s="163" customFormat="1">
      <c r="A95" s="167" t="s">
        <v>387</v>
      </c>
      <c r="B95" s="169" t="s">
        <v>337</v>
      </c>
      <c r="C95" s="178">
        <f t="shared" si="4"/>
        <v>729.17160999999999</v>
      </c>
      <c r="D95" s="178">
        <v>449.44200000000001</v>
      </c>
      <c r="E95" s="179">
        <f>720.952+8.21961-D95</f>
        <v>279.72960999999998</v>
      </c>
      <c r="F95" s="178"/>
      <c r="G95" s="178">
        <v>720.94889899999998</v>
      </c>
      <c r="H95" s="178">
        <f t="shared" si="5"/>
        <v>8.2227110000000039</v>
      </c>
      <c r="I95" s="179">
        <v>8.2196099999999994</v>
      </c>
      <c r="J95" s="178">
        <f t="shared" si="6"/>
        <v>3.1010000000044613E-3</v>
      </c>
    </row>
    <row r="96" spans="1:10" s="163" customFormat="1">
      <c r="A96" s="167" t="s">
        <v>388</v>
      </c>
      <c r="B96" s="169" t="s">
        <v>338</v>
      </c>
      <c r="C96" s="178">
        <f t="shared" si="4"/>
        <v>182.85</v>
      </c>
      <c r="D96" s="178">
        <v>166.4</v>
      </c>
      <c r="E96" s="179">
        <f>182.85-D96</f>
        <v>16.449999999999989</v>
      </c>
      <c r="F96" s="178"/>
      <c r="G96" s="178">
        <v>178.84618699999999</v>
      </c>
      <c r="H96" s="178">
        <f t="shared" si="5"/>
        <v>4.0038130000000081</v>
      </c>
      <c r="I96" s="179">
        <v>4</v>
      </c>
      <c r="J96" s="178">
        <f t="shared" si="6"/>
        <v>3.8130000000080599E-3</v>
      </c>
    </row>
    <row r="97" spans="1:10" s="163" customFormat="1">
      <c r="A97" s="167" t="s">
        <v>389</v>
      </c>
      <c r="B97" s="169" t="s">
        <v>339</v>
      </c>
      <c r="C97" s="178">
        <f t="shared" si="4"/>
        <v>148.9</v>
      </c>
      <c r="D97" s="178">
        <v>148.9</v>
      </c>
      <c r="E97" s="179"/>
      <c r="F97" s="178"/>
      <c r="G97" s="178">
        <v>140.44050300000001</v>
      </c>
      <c r="H97" s="178">
        <f t="shared" si="5"/>
        <v>8.4594969999999989</v>
      </c>
      <c r="I97" s="179">
        <v>4</v>
      </c>
      <c r="J97" s="178">
        <f t="shared" si="6"/>
        <v>4.4594969999999989</v>
      </c>
    </row>
    <row r="98" spans="1:10" s="163" customFormat="1">
      <c r="A98" s="167" t="s">
        <v>390</v>
      </c>
      <c r="B98" s="169" t="s">
        <v>340</v>
      </c>
      <c r="C98" s="178">
        <f t="shared" si="4"/>
        <v>178.05</v>
      </c>
      <c r="D98" s="178">
        <v>178.05</v>
      </c>
      <c r="E98" s="179"/>
      <c r="F98" s="178"/>
      <c r="G98" s="178">
        <v>169.0496</v>
      </c>
      <c r="H98" s="178">
        <f t="shared" si="5"/>
        <v>9.0004000000000133</v>
      </c>
      <c r="I98" s="179">
        <v>4</v>
      </c>
      <c r="J98" s="178">
        <f t="shared" si="6"/>
        <v>5.0004000000000133</v>
      </c>
    </row>
    <row r="99" spans="1:10" s="163" customFormat="1">
      <c r="A99" s="167" t="s">
        <v>391</v>
      </c>
      <c r="B99" s="169" t="s">
        <v>341</v>
      </c>
      <c r="C99" s="178">
        <f t="shared" si="4"/>
        <v>797.94500000000005</v>
      </c>
      <c r="D99" s="178">
        <v>693.95699999999999</v>
      </c>
      <c r="E99" s="179">
        <f>797.945-D99</f>
        <v>103.98800000000006</v>
      </c>
      <c r="F99" s="178"/>
      <c r="G99" s="178">
        <v>676.49719400000004</v>
      </c>
      <c r="H99" s="178">
        <f t="shared" si="5"/>
        <v>121.44780600000001</v>
      </c>
      <c r="I99" s="179">
        <v>8.3601580000000002</v>
      </c>
      <c r="J99" s="178">
        <f t="shared" si="6"/>
        <v>113.08764800000002</v>
      </c>
    </row>
    <row r="100" spans="1:10" s="163" customFormat="1">
      <c r="A100" s="167" t="s">
        <v>392</v>
      </c>
      <c r="B100" s="169" t="s">
        <v>342</v>
      </c>
      <c r="C100" s="178">
        <f t="shared" si="4"/>
        <v>51.9</v>
      </c>
      <c r="D100" s="178">
        <v>51.9</v>
      </c>
      <c r="E100" s="179"/>
      <c r="F100" s="178"/>
      <c r="G100" s="178">
        <v>51.9</v>
      </c>
      <c r="H100" s="178">
        <f t="shared" si="5"/>
        <v>0</v>
      </c>
      <c r="I100" s="179"/>
      <c r="J100" s="178">
        <f t="shared" si="6"/>
        <v>0</v>
      </c>
    </row>
    <row r="101" spans="1:10" s="163" customFormat="1">
      <c r="A101" s="167" t="s">
        <v>393</v>
      </c>
      <c r="B101" s="171" t="s">
        <v>442</v>
      </c>
      <c r="C101" s="178">
        <f t="shared" si="4"/>
        <v>67.25</v>
      </c>
      <c r="D101" s="178">
        <v>51.4</v>
      </c>
      <c r="E101" s="179">
        <f>67.25-D101</f>
        <v>15.850000000000001</v>
      </c>
      <c r="F101" s="178"/>
      <c r="G101" s="178">
        <v>67.25</v>
      </c>
      <c r="H101" s="178">
        <f t="shared" si="5"/>
        <v>0</v>
      </c>
      <c r="I101" s="179"/>
      <c r="J101" s="178">
        <f t="shared" si="6"/>
        <v>0</v>
      </c>
    </row>
    <row r="102" spans="1:10" s="163" customFormat="1">
      <c r="A102" s="167" t="s">
        <v>394</v>
      </c>
      <c r="B102" s="169" t="s">
        <v>343</v>
      </c>
      <c r="C102" s="178">
        <f t="shared" si="4"/>
        <v>1.9</v>
      </c>
      <c r="D102" s="178">
        <v>1.9</v>
      </c>
      <c r="E102" s="179"/>
      <c r="F102" s="174"/>
      <c r="G102" s="178">
        <v>1.9</v>
      </c>
      <c r="H102" s="178">
        <f t="shared" si="5"/>
        <v>0</v>
      </c>
      <c r="I102" s="179"/>
      <c r="J102" s="178">
        <f t="shared" si="6"/>
        <v>0</v>
      </c>
    </row>
    <row r="103" spans="1:10" s="170" customFormat="1" ht="17.25">
      <c r="A103" s="167" t="s">
        <v>395</v>
      </c>
      <c r="B103" s="172" t="s">
        <v>346</v>
      </c>
      <c r="C103" s="176">
        <f>SUM(C104:C105)</f>
        <v>14087.096</v>
      </c>
      <c r="D103" s="176">
        <f t="shared" ref="D103:J103" si="19">SUM(D104:D105)</f>
        <v>11757.044</v>
      </c>
      <c r="E103" s="177">
        <f t="shared" si="19"/>
        <v>2330.0519999999992</v>
      </c>
      <c r="F103" s="176">
        <f t="shared" si="19"/>
        <v>0</v>
      </c>
      <c r="G103" s="176">
        <f t="shared" si="19"/>
        <v>14087.096</v>
      </c>
      <c r="H103" s="176">
        <f t="shared" si="19"/>
        <v>0</v>
      </c>
      <c r="I103" s="177">
        <f t="shared" si="19"/>
        <v>0</v>
      </c>
      <c r="J103" s="176">
        <f t="shared" si="19"/>
        <v>0</v>
      </c>
    </row>
    <row r="104" spans="1:10" s="163" customFormat="1">
      <c r="A104" s="167"/>
      <c r="B104" s="171" t="s">
        <v>480</v>
      </c>
      <c r="C104" s="178">
        <f>D104+E104-F104</f>
        <v>14024.495999999999</v>
      </c>
      <c r="D104" s="178">
        <v>11714.044</v>
      </c>
      <c r="E104" s="179">
        <f>14024.496-D104</f>
        <v>2310.4519999999993</v>
      </c>
      <c r="F104" s="178"/>
      <c r="G104" s="178">
        <v>14024.495999999999</v>
      </c>
      <c r="H104" s="178">
        <f t="shared" si="5"/>
        <v>0</v>
      </c>
      <c r="I104" s="179"/>
      <c r="J104" s="178">
        <f t="shared" si="6"/>
        <v>0</v>
      </c>
    </row>
    <row r="105" spans="1:10" s="163" customFormat="1">
      <c r="A105" s="167"/>
      <c r="B105" s="171" t="s">
        <v>468</v>
      </c>
      <c r="C105" s="178">
        <f>D105+E105-F105</f>
        <v>62.6</v>
      </c>
      <c r="D105" s="178">
        <v>43</v>
      </c>
      <c r="E105" s="179">
        <v>19.600000000000001</v>
      </c>
      <c r="F105" s="174"/>
      <c r="G105" s="178">
        <v>62.6</v>
      </c>
      <c r="H105" s="178">
        <f t="shared" si="5"/>
        <v>0</v>
      </c>
      <c r="I105" s="179"/>
      <c r="J105" s="178">
        <f t="shared" si="6"/>
        <v>0</v>
      </c>
    </row>
    <row r="106" spans="1:10" s="163" customFormat="1">
      <c r="A106" s="167" t="s">
        <v>499</v>
      </c>
      <c r="B106" s="169" t="s">
        <v>344</v>
      </c>
      <c r="C106" s="178">
        <f t="shared" si="4"/>
        <v>6134.4369999999999</v>
      </c>
      <c r="D106" s="178">
        <v>2060.63</v>
      </c>
      <c r="E106" s="179">
        <f>6134.437-D106</f>
        <v>4073.8069999999998</v>
      </c>
      <c r="F106" s="174"/>
      <c r="G106" s="178">
        <v>6130.5503799999997</v>
      </c>
      <c r="H106" s="178">
        <f t="shared" si="5"/>
        <v>3.8866200000002209</v>
      </c>
      <c r="I106" s="179"/>
      <c r="J106" s="178">
        <f t="shared" si="6"/>
        <v>3.8866200000002209</v>
      </c>
    </row>
    <row r="107" spans="1:10" s="163" customFormat="1">
      <c r="A107" s="167" t="s">
        <v>396</v>
      </c>
      <c r="B107" s="169" t="s">
        <v>345</v>
      </c>
      <c r="C107" s="178">
        <f t="shared" si="4"/>
        <v>19557.967000000001</v>
      </c>
      <c r="D107" s="178">
        <v>7085.05</v>
      </c>
      <c r="E107" s="179">
        <f>19557.967-D107</f>
        <v>12472.917000000001</v>
      </c>
      <c r="F107" s="174"/>
      <c r="G107" s="178">
        <v>19538.627136999999</v>
      </c>
      <c r="H107" s="178">
        <f t="shared" si="5"/>
        <v>19.33986300000106</v>
      </c>
      <c r="I107" s="179"/>
      <c r="J107" s="178">
        <f t="shared" si="6"/>
        <v>19.33986300000106</v>
      </c>
    </row>
    <row r="108" spans="1:10" s="170" customFormat="1" ht="17.25">
      <c r="A108" s="167" t="s">
        <v>397</v>
      </c>
      <c r="B108" s="165" t="s">
        <v>439</v>
      </c>
      <c r="C108" s="176">
        <f>SUM(C109:C111)</f>
        <v>277674.84299999999</v>
      </c>
      <c r="D108" s="176">
        <f t="shared" ref="D108:J108" si="20">SUM(D109:D111)</f>
        <v>249346.69200000004</v>
      </c>
      <c r="E108" s="177">
        <f t="shared" si="20"/>
        <v>28328.150999999969</v>
      </c>
      <c r="F108" s="176">
        <f t="shared" si="20"/>
        <v>0</v>
      </c>
      <c r="G108" s="176">
        <f>SUM(G109:G111)</f>
        <v>265753.3620749999</v>
      </c>
      <c r="H108" s="176">
        <f t="shared" si="20"/>
        <v>11921.48092500012</v>
      </c>
      <c r="I108" s="177">
        <f t="shared" si="20"/>
        <v>11712.242925999999</v>
      </c>
      <c r="J108" s="176">
        <f t="shared" si="20"/>
        <v>209.23799900012</v>
      </c>
    </row>
    <row r="109" spans="1:10" s="163" customFormat="1">
      <c r="A109" s="167"/>
      <c r="B109" s="169" t="s">
        <v>380</v>
      </c>
      <c r="C109" s="178">
        <f t="shared" si="4"/>
        <v>56062.951999999997</v>
      </c>
      <c r="D109" s="178">
        <v>48581.159</v>
      </c>
      <c r="E109" s="179">
        <f>56062.952-D109</f>
        <v>7481.7929999999978</v>
      </c>
      <c r="F109" s="178"/>
      <c r="G109" s="178">
        <f>57013.8054059999-G85</f>
        <v>52429.036997999894</v>
      </c>
      <c r="H109" s="178">
        <f t="shared" si="5"/>
        <v>3633.9150020001034</v>
      </c>
      <c r="I109" s="179">
        <v>3475.5846000000001</v>
      </c>
      <c r="J109" s="178">
        <f t="shared" si="6"/>
        <v>158.33040200010328</v>
      </c>
    </row>
    <row r="110" spans="1:10" s="163" customFormat="1">
      <c r="A110" s="167"/>
      <c r="B110" s="169" t="s">
        <v>381</v>
      </c>
      <c r="C110" s="178">
        <f t="shared" si="4"/>
        <v>152774.84899999999</v>
      </c>
      <c r="D110" s="178">
        <v>139389.15900000001</v>
      </c>
      <c r="E110" s="179">
        <f>152774.849-D110</f>
        <v>13385.689999999973</v>
      </c>
      <c r="F110" s="174"/>
      <c r="G110" s="178">
        <f>153106.03267-G86</f>
        <v>146443.38193399998</v>
      </c>
      <c r="H110" s="178">
        <f t="shared" si="5"/>
        <v>6331.467066000012</v>
      </c>
      <c r="I110" s="179">
        <v>6304.9850729999998</v>
      </c>
      <c r="J110" s="178">
        <f t="shared" si="6"/>
        <v>26.481993000012153</v>
      </c>
    </row>
    <row r="111" spans="1:10" s="163" customFormat="1">
      <c r="A111" s="167"/>
      <c r="B111" s="169" t="s">
        <v>382</v>
      </c>
      <c r="C111" s="178">
        <f t="shared" si="4"/>
        <v>68837.042000000001</v>
      </c>
      <c r="D111" s="178">
        <v>61376.374000000003</v>
      </c>
      <c r="E111" s="179">
        <f>68837.042-D111</f>
        <v>7460.6679999999978</v>
      </c>
      <c r="F111" s="174"/>
      <c r="G111" s="178">
        <f>68440.717983-G87</f>
        <v>66880.943142999997</v>
      </c>
      <c r="H111" s="178">
        <f t="shared" si="5"/>
        <v>1956.0988570000045</v>
      </c>
      <c r="I111" s="179">
        <v>1931.6732529999999</v>
      </c>
      <c r="J111" s="178">
        <f t="shared" si="6"/>
        <v>24.425604000004569</v>
      </c>
    </row>
    <row r="112" spans="1:10" s="163" customFormat="1">
      <c r="A112" s="167" t="s">
        <v>398</v>
      </c>
      <c r="B112" s="169" t="s">
        <v>455</v>
      </c>
      <c r="C112" s="178">
        <f>D112+E112-F112</f>
        <v>461.19499999999994</v>
      </c>
      <c r="D112" s="178">
        <v>598.79999999999995</v>
      </c>
      <c r="E112" s="179"/>
      <c r="F112" s="178">
        <v>137.60499999999999</v>
      </c>
      <c r="G112" s="178"/>
      <c r="H112" s="178">
        <f>C112-G112</f>
        <v>461.19499999999994</v>
      </c>
      <c r="I112" s="179"/>
      <c r="J112" s="178">
        <f t="shared" si="6"/>
        <v>461.19499999999994</v>
      </c>
    </row>
    <row r="113" spans="1:10" s="163" customFormat="1">
      <c r="A113" s="167" t="s">
        <v>399</v>
      </c>
      <c r="B113" s="169" t="s">
        <v>456</v>
      </c>
      <c r="C113" s="178">
        <f>SUM(C114:C115)</f>
        <v>1690.931</v>
      </c>
      <c r="D113" s="178">
        <f t="shared" ref="D113:J113" si="21">SUM(D114:D115)</f>
        <v>776.101</v>
      </c>
      <c r="E113" s="179">
        <f t="shared" si="21"/>
        <v>914.83</v>
      </c>
      <c r="F113" s="178">
        <f t="shared" si="21"/>
        <v>0</v>
      </c>
      <c r="G113" s="178">
        <f t="shared" si="21"/>
        <v>1690.9308000000001</v>
      </c>
      <c r="H113" s="178">
        <f t="shared" si="21"/>
        <v>1.9999999994979589E-4</v>
      </c>
      <c r="I113" s="179">
        <f t="shared" si="21"/>
        <v>0</v>
      </c>
      <c r="J113" s="178">
        <f t="shared" si="21"/>
        <v>1.9999999994979589E-4</v>
      </c>
    </row>
    <row r="114" spans="1:10" s="163" customFormat="1">
      <c r="A114" s="167"/>
      <c r="B114" s="168" t="s">
        <v>457</v>
      </c>
      <c r="C114" s="178">
        <f>D114+E114-F114</f>
        <v>432</v>
      </c>
      <c r="D114" s="178">
        <v>432</v>
      </c>
      <c r="E114" s="179"/>
      <c r="F114" s="178"/>
      <c r="G114" s="178">
        <v>432</v>
      </c>
      <c r="H114" s="178">
        <f>C114-G114</f>
        <v>0</v>
      </c>
      <c r="I114" s="179"/>
      <c r="J114" s="178">
        <f t="shared" si="6"/>
        <v>0</v>
      </c>
    </row>
    <row r="115" spans="1:10" s="163" customFormat="1">
      <c r="A115" s="167"/>
      <c r="B115" s="168" t="s">
        <v>458</v>
      </c>
      <c r="C115" s="178">
        <f>D115+E115+F115</f>
        <v>1258.931</v>
      </c>
      <c r="D115" s="178">
        <v>344.101</v>
      </c>
      <c r="E115" s="179">
        <f>1258.931-D115</f>
        <v>914.83</v>
      </c>
      <c r="F115" s="178"/>
      <c r="G115" s="178">
        <v>1258.9308000000001</v>
      </c>
      <c r="H115" s="178">
        <f>C115-G115</f>
        <v>1.9999999994979589E-4</v>
      </c>
      <c r="I115" s="179"/>
      <c r="J115" s="178">
        <f t="shared" si="6"/>
        <v>1.9999999994979589E-4</v>
      </c>
    </row>
    <row r="116" spans="1:10" s="163" customFormat="1">
      <c r="A116" s="167" t="s">
        <v>506</v>
      </c>
      <c r="B116" s="168" t="s">
        <v>512</v>
      </c>
      <c r="C116" s="178">
        <f>D116+E116+F116</f>
        <v>5525</v>
      </c>
      <c r="D116" s="178">
        <v>40</v>
      </c>
      <c r="E116" s="179">
        <v>5485</v>
      </c>
      <c r="F116" s="178"/>
      <c r="G116" s="178">
        <v>4247.076</v>
      </c>
      <c r="H116" s="178">
        <f>C116-G116</f>
        <v>1277.924</v>
      </c>
      <c r="I116" s="179"/>
      <c r="J116" s="178">
        <f t="shared" si="6"/>
        <v>1277.924</v>
      </c>
    </row>
    <row r="117" spans="1:10" s="163" customFormat="1">
      <c r="A117" s="167" t="s">
        <v>511</v>
      </c>
      <c r="B117" s="169" t="s">
        <v>365</v>
      </c>
      <c r="C117" s="178">
        <f t="shared" si="4"/>
        <v>9047.16</v>
      </c>
      <c r="D117" s="178">
        <f>13429.768-375-86</f>
        <v>12968.768</v>
      </c>
      <c r="E117" s="179"/>
      <c r="F117" s="178">
        <f>3921.608</f>
        <v>3921.6080000000002</v>
      </c>
      <c r="G117" s="178">
        <v>4896.2530559999996</v>
      </c>
      <c r="H117" s="178">
        <f t="shared" si="5"/>
        <v>4150.9069440000003</v>
      </c>
      <c r="I117" s="179"/>
      <c r="J117" s="178">
        <f t="shared" si="6"/>
        <v>4150.9069440000003</v>
      </c>
    </row>
    <row r="118" spans="1:10" ht="22.5" customHeight="1"/>
    <row r="119" spans="1:10">
      <c r="F119" s="173"/>
    </row>
    <row r="120" spans="1:10">
      <c r="F120" s="173"/>
    </row>
    <row r="121" spans="1:10">
      <c r="F121" s="173"/>
    </row>
  </sheetData>
  <mergeCells count="16">
    <mergeCell ref="A3:J3"/>
    <mergeCell ref="A4:J4"/>
    <mergeCell ref="A5:J5"/>
    <mergeCell ref="A6:J6"/>
    <mergeCell ref="H8:H11"/>
    <mergeCell ref="I8:J8"/>
    <mergeCell ref="D9:D11"/>
    <mergeCell ref="E9:E11"/>
    <mergeCell ref="F9:F11"/>
    <mergeCell ref="I9:I11"/>
    <mergeCell ref="J9:J11"/>
    <mergeCell ref="A8:A11"/>
    <mergeCell ref="C8:C11"/>
    <mergeCell ref="D8:F8"/>
    <mergeCell ref="G8:G11"/>
    <mergeCell ref="B8:B11"/>
  </mergeCells>
  <phoneticPr fontId="2" type="noConversion"/>
  <printOptions horizontalCentered="1"/>
  <pageMargins left="0.24" right="0.16" top="0.4" bottom="0.48" header="0.28000000000000003" footer="0.26"/>
  <pageSetup paperSize="9" scale="80" orientation="landscape" verticalDpi="0" r:id="rId1"/>
  <headerFooter alignWithMargins="0">
    <oddFooter>&amp;F&amp;RPage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topLeftCell="E1" workbookViewId="0">
      <selection activeCell="I21" sqref="I21"/>
    </sheetView>
  </sheetViews>
  <sheetFormatPr defaultRowHeight="15.75"/>
  <cols>
    <col min="1" max="1" width="4.88671875" style="24" customWidth="1"/>
    <col min="2" max="2" width="18.5546875" style="24" customWidth="1"/>
    <col min="3" max="3" width="9.6640625" style="24" customWidth="1"/>
    <col min="4" max="4" width="6.88671875" style="24" customWidth="1"/>
    <col min="5" max="5" width="7.6640625" style="24" customWidth="1"/>
    <col min="6" max="6" width="9.6640625" style="24" customWidth="1"/>
    <col min="7" max="9" width="6.88671875" style="24" customWidth="1"/>
    <col min="10" max="11" width="8.6640625" style="24" customWidth="1"/>
    <col min="12" max="14" width="6.88671875" style="24" customWidth="1"/>
    <col min="15" max="16" width="7.44140625" style="24" customWidth="1"/>
    <col min="17" max="17" width="8.109375" style="24" customWidth="1"/>
    <col min="18" max="18" width="8.21875" style="24" customWidth="1"/>
    <col min="19" max="20" width="8.33203125" style="24" customWidth="1"/>
    <col min="21" max="16384" width="8.88671875" style="24"/>
  </cols>
  <sheetData>
    <row r="1" spans="1:20" ht="21" customHeight="1">
      <c r="A1" s="20"/>
      <c r="B1" s="20"/>
      <c r="C1" s="21"/>
      <c r="D1" s="21"/>
      <c r="E1" s="21"/>
      <c r="F1" s="21"/>
      <c r="G1" s="21"/>
      <c r="H1" s="21"/>
      <c r="I1" s="22"/>
      <c r="J1" s="21"/>
      <c r="K1" s="21"/>
      <c r="L1" s="22"/>
      <c r="M1" s="22"/>
      <c r="N1" s="22"/>
      <c r="O1" s="23"/>
      <c r="P1" s="23"/>
      <c r="Q1" s="23"/>
      <c r="R1" s="23"/>
      <c r="S1" s="23"/>
      <c r="T1" s="23" t="s">
        <v>208</v>
      </c>
    </row>
    <row r="2" spans="1:20" ht="12.75" hidden="1" customHeight="1">
      <c r="A2" s="25"/>
      <c r="B2" s="25"/>
      <c r="C2" s="21"/>
      <c r="D2" s="21"/>
      <c r="E2" s="21"/>
      <c r="F2" s="21"/>
      <c r="G2" s="21"/>
      <c r="H2" s="21"/>
      <c r="I2" s="21"/>
      <c r="J2" s="21"/>
      <c r="K2" s="21"/>
      <c r="L2" s="21"/>
      <c r="M2" s="21"/>
      <c r="N2" s="21"/>
      <c r="O2" s="21"/>
      <c r="P2" s="21"/>
      <c r="Q2" s="21"/>
      <c r="R2" s="21"/>
      <c r="S2" s="21"/>
      <c r="T2" s="21"/>
    </row>
    <row r="3" spans="1:20" ht="21" customHeight="1">
      <c r="A3" s="321" t="s">
        <v>515</v>
      </c>
      <c r="B3" s="321"/>
      <c r="C3" s="321"/>
      <c r="D3" s="321"/>
      <c r="E3" s="321"/>
      <c r="F3" s="321"/>
      <c r="G3" s="321"/>
      <c r="H3" s="321"/>
      <c r="I3" s="321"/>
      <c r="J3" s="321"/>
      <c r="K3" s="321"/>
      <c r="L3" s="321"/>
      <c r="M3" s="321"/>
      <c r="N3" s="321"/>
      <c r="O3" s="321"/>
      <c r="P3" s="321"/>
      <c r="Q3" s="321"/>
      <c r="R3" s="321"/>
      <c r="S3" s="321"/>
      <c r="T3" s="321"/>
    </row>
    <row r="4" spans="1:20" ht="21" customHeight="1">
      <c r="A4" s="322" t="str">
        <f>'Bieu 48'!A3:F3</f>
        <v>(Đính kèm Tờ trình số:         /TTr-UBND ngày       tháng 5 năm 2023 của UBND huyện Phụng Hiệp)</v>
      </c>
      <c r="B4" s="322"/>
      <c r="C4" s="322"/>
      <c r="D4" s="322"/>
      <c r="E4" s="322"/>
      <c r="F4" s="322"/>
      <c r="G4" s="322"/>
      <c r="H4" s="322"/>
      <c r="I4" s="322"/>
      <c r="J4" s="322"/>
      <c r="K4" s="322"/>
      <c r="L4" s="322"/>
      <c r="M4" s="322"/>
      <c r="N4" s="322"/>
      <c r="O4" s="322"/>
      <c r="P4" s="322"/>
      <c r="Q4" s="322"/>
      <c r="R4" s="322"/>
      <c r="S4" s="322"/>
      <c r="T4" s="322"/>
    </row>
    <row r="5" spans="1:20" ht="21" hidden="1" customHeight="1">
      <c r="A5" s="324" t="s">
        <v>412</v>
      </c>
      <c r="B5" s="324"/>
      <c r="C5" s="324"/>
      <c r="D5" s="324"/>
      <c r="E5" s="324"/>
      <c r="F5" s="324"/>
      <c r="G5" s="324"/>
      <c r="H5" s="324"/>
      <c r="I5" s="324"/>
      <c r="J5" s="324"/>
      <c r="K5" s="324"/>
      <c r="L5" s="324"/>
      <c r="M5" s="324"/>
      <c r="N5" s="324"/>
      <c r="O5" s="324"/>
      <c r="P5" s="324"/>
      <c r="Q5" s="324"/>
      <c r="R5" s="324"/>
      <c r="S5" s="324"/>
      <c r="T5" s="324"/>
    </row>
    <row r="6" spans="1:20" ht="21" hidden="1" customHeight="1">
      <c r="A6" s="324" t="s">
        <v>411</v>
      </c>
      <c r="B6" s="324"/>
      <c r="C6" s="324"/>
      <c r="D6" s="324"/>
      <c r="E6" s="324"/>
      <c r="F6" s="324"/>
      <c r="G6" s="324"/>
      <c r="H6" s="324"/>
      <c r="I6" s="324"/>
      <c r="J6" s="324"/>
      <c r="K6" s="324"/>
      <c r="L6" s="324"/>
      <c r="M6" s="324"/>
      <c r="N6" s="324"/>
      <c r="O6" s="324"/>
      <c r="P6" s="324"/>
      <c r="Q6" s="324"/>
      <c r="R6" s="324"/>
      <c r="S6" s="324"/>
      <c r="T6" s="324"/>
    </row>
    <row r="7" spans="1:20" ht="19.5" customHeight="1">
      <c r="A7" s="28"/>
      <c r="B7" s="28"/>
      <c r="C7" s="1"/>
      <c r="D7" s="1"/>
      <c r="E7" s="1"/>
      <c r="F7" s="37"/>
      <c r="G7" s="1"/>
      <c r="H7" s="1"/>
      <c r="I7" s="32"/>
      <c r="J7" s="1"/>
      <c r="K7" s="337"/>
      <c r="L7" s="337"/>
      <c r="M7" s="333" t="s">
        <v>66</v>
      </c>
      <c r="N7" s="333"/>
      <c r="O7" s="333"/>
      <c r="P7" s="333"/>
      <c r="Q7" s="333"/>
      <c r="R7" s="333"/>
      <c r="S7" s="333"/>
      <c r="T7" s="333"/>
    </row>
    <row r="8" spans="1:20" s="6" customFormat="1" ht="21" customHeight="1">
      <c r="A8" s="332" t="s">
        <v>0</v>
      </c>
      <c r="B8" s="332" t="s">
        <v>182</v>
      </c>
      <c r="C8" s="332" t="s">
        <v>209</v>
      </c>
      <c r="D8" s="332"/>
      <c r="E8" s="332"/>
      <c r="F8" s="332" t="s">
        <v>9</v>
      </c>
      <c r="G8" s="332"/>
      <c r="H8" s="332"/>
      <c r="I8" s="332"/>
      <c r="J8" s="332"/>
      <c r="K8" s="332"/>
      <c r="L8" s="332"/>
      <c r="M8" s="332"/>
      <c r="N8" s="332"/>
      <c r="O8" s="332"/>
      <c r="P8" s="332"/>
      <c r="Q8" s="332"/>
      <c r="R8" s="332" t="s">
        <v>53</v>
      </c>
      <c r="S8" s="332"/>
      <c r="T8" s="332"/>
    </row>
    <row r="9" spans="1:20" s="6" customFormat="1" ht="21" customHeight="1">
      <c r="A9" s="332"/>
      <c r="B9" s="332"/>
      <c r="C9" s="334" t="s">
        <v>400</v>
      </c>
      <c r="D9" s="334" t="s">
        <v>401</v>
      </c>
      <c r="E9" s="334" t="s">
        <v>31</v>
      </c>
      <c r="F9" s="334" t="s">
        <v>402</v>
      </c>
      <c r="G9" s="334" t="s">
        <v>30</v>
      </c>
      <c r="H9" s="334"/>
      <c r="I9" s="334"/>
      <c r="J9" s="334" t="s">
        <v>31</v>
      </c>
      <c r="K9" s="334"/>
      <c r="L9" s="334"/>
      <c r="M9" s="332" t="s">
        <v>210</v>
      </c>
      <c r="N9" s="332"/>
      <c r="O9" s="332"/>
      <c r="P9" s="334" t="s">
        <v>417</v>
      </c>
      <c r="Q9" s="334" t="s">
        <v>405</v>
      </c>
      <c r="R9" s="334" t="s">
        <v>404</v>
      </c>
      <c r="S9" s="334" t="s">
        <v>30</v>
      </c>
      <c r="T9" s="334" t="s">
        <v>31</v>
      </c>
    </row>
    <row r="10" spans="1:20" s="6" customFormat="1" ht="21" customHeight="1">
      <c r="A10" s="332"/>
      <c r="B10" s="332"/>
      <c r="C10" s="334"/>
      <c r="D10" s="334"/>
      <c r="E10" s="334"/>
      <c r="F10" s="334"/>
      <c r="G10" s="334" t="s">
        <v>400</v>
      </c>
      <c r="H10" s="332" t="s">
        <v>194</v>
      </c>
      <c r="I10" s="332"/>
      <c r="J10" s="332" t="s">
        <v>176</v>
      </c>
      <c r="K10" s="332" t="s">
        <v>194</v>
      </c>
      <c r="L10" s="332"/>
      <c r="M10" s="334" t="s">
        <v>400</v>
      </c>
      <c r="N10" s="332" t="s">
        <v>194</v>
      </c>
      <c r="O10" s="332"/>
      <c r="P10" s="332"/>
      <c r="Q10" s="332"/>
      <c r="R10" s="334"/>
      <c r="S10" s="334"/>
      <c r="T10" s="334"/>
    </row>
    <row r="11" spans="1:20" s="6" customFormat="1" ht="138.75" customHeight="1">
      <c r="A11" s="332"/>
      <c r="B11" s="332"/>
      <c r="C11" s="334"/>
      <c r="D11" s="334"/>
      <c r="E11" s="334"/>
      <c r="F11" s="334"/>
      <c r="G11" s="334"/>
      <c r="H11" s="82" t="s">
        <v>403</v>
      </c>
      <c r="I11" s="82" t="s">
        <v>146</v>
      </c>
      <c r="J11" s="332"/>
      <c r="K11" s="82" t="s">
        <v>403</v>
      </c>
      <c r="L11" s="82" t="s">
        <v>146</v>
      </c>
      <c r="M11" s="332"/>
      <c r="N11" s="82" t="s">
        <v>30</v>
      </c>
      <c r="O11" s="82" t="s">
        <v>31</v>
      </c>
      <c r="P11" s="332"/>
      <c r="Q11" s="332"/>
      <c r="R11" s="334"/>
      <c r="S11" s="334"/>
      <c r="T11" s="334"/>
    </row>
    <row r="12" spans="1:20" s="94" customFormat="1" ht="17.25" customHeight="1">
      <c r="A12" s="93" t="s">
        <v>12</v>
      </c>
      <c r="B12" s="93" t="s">
        <v>28</v>
      </c>
      <c r="C12" s="93">
        <v>1</v>
      </c>
      <c r="D12" s="93">
        <f>C12+1</f>
        <v>2</v>
      </c>
      <c r="E12" s="93">
        <f>D12+1</f>
        <v>3</v>
      </c>
      <c r="F12" s="93">
        <f>E12+1</f>
        <v>4</v>
      </c>
      <c r="G12" s="93">
        <f>F12+1</f>
        <v>5</v>
      </c>
      <c r="H12" s="93">
        <f t="shared" ref="H12:Q12" si="0">G12+1</f>
        <v>6</v>
      </c>
      <c r="I12" s="93">
        <f t="shared" si="0"/>
        <v>7</v>
      </c>
      <c r="J12" s="93">
        <f t="shared" si="0"/>
        <v>8</v>
      </c>
      <c r="K12" s="93">
        <f t="shared" si="0"/>
        <v>9</v>
      </c>
      <c r="L12" s="93">
        <f t="shared" si="0"/>
        <v>10</v>
      </c>
      <c r="M12" s="93">
        <f t="shared" si="0"/>
        <v>11</v>
      </c>
      <c r="N12" s="93">
        <f t="shared" si="0"/>
        <v>12</v>
      </c>
      <c r="O12" s="93">
        <f t="shared" si="0"/>
        <v>13</v>
      </c>
      <c r="P12" s="93">
        <f t="shared" si="0"/>
        <v>14</v>
      </c>
      <c r="Q12" s="93">
        <f t="shared" si="0"/>
        <v>15</v>
      </c>
      <c r="R12" s="93" t="s">
        <v>418</v>
      </c>
      <c r="S12" s="93" t="s">
        <v>419</v>
      </c>
      <c r="T12" s="93">
        <v>18</v>
      </c>
    </row>
    <row r="13" spans="1:20" s="3" customFormat="1" ht="24" customHeight="1">
      <c r="A13" s="109"/>
      <c r="B13" s="214" t="s">
        <v>185</v>
      </c>
      <c r="C13" s="285">
        <f>C14+C15</f>
        <v>823613</v>
      </c>
      <c r="D13" s="285">
        <f t="shared" ref="D13:Q13" si="1">D14+D15</f>
        <v>158516</v>
      </c>
      <c r="E13" s="285">
        <f t="shared" si="1"/>
        <v>665097</v>
      </c>
      <c r="F13" s="285">
        <f>F14+F15</f>
        <v>1105241.5966250002</v>
      </c>
      <c r="G13" s="285">
        <f t="shared" si="1"/>
        <v>120994.39661000001</v>
      </c>
      <c r="H13" s="285">
        <f t="shared" si="1"/>
        <v>17798.326889</v>
      </c>
      <c r="I13" s="285">
        <f t="shared" si="1"/>
        <v>0</v>
      </c>
      <c r="J13" s="285">
        <f t="shared" si="1"/>
        <v>730600.0071070001</v>
      </c>
      <c r="K13" s="285">
        <f t="shared" si="1"/>
        <v>287106.86282800004</v>
      </c>
      <c r="L13" s="285">
        <f t="shared" si="1"/>
        <v>268.92399999999998</v>
      </c>
      <c r="M13" s="285">
        <f t="shared" si="1"/>
        <v>15722.966944</v>
      </c>
      <c r="N13" s="285">
        <f t="shared" si="1"/>
        <v>12999.998094</v>
      </c>
      <c r="O13" s="285">
        <f t="shared" si="1"/>
        <v>2722.9688500000002</v>
      </c>
      <c r="P13" s="285">
        <f t="shared" si="1"/>
        <v>16153.162856999999</v>
      </c>
      <c r="Q13" s="285">
        <f t="shared" si="1"/>
        <v>221771.06310699999</v>
      </c>
      <c r="R13" s="197">
        <f>F13/C13*100</f>
        <v>134.19428744143187</v>
      </c>
      <c r="S13" s="197">
        <f>(G13+N13)/D13*100</f>
        <v>84.530517237376671</v>
      </c>
      <c r="T13" s="197">
        <f>(J13+O13)/E13*100</f>
        <v>110.25804896984953</v>
      </c>
    </row>
    <row r="14" spans="1:20" s="1" customFormat="1" ht="24" customHeight="1">
      <c r="A14" s="112" t="s">
        <v>1</v>
      </c>
      <c r="B14" s="212" t="s">
        <v>298</v>
      </c>
      <c r="C14" s="280">
        <f>D14+E14</f>
        <v>717554</v>
      </c>
      <c r="D14" s="280">
        <f>'Bieu 53'!D13</f>
        <v>158516</v>
      </c>
      <c r="E14" s="280">
        <f>823613-D14-E15</f>
        <v>559038</v>
      </c>
      <c r="F14" s="280">
        <f>G14+J14+M14+Q14+P14</f>
        <v>980581.64761500014</v>
      </c>
      <c r="G14" s="280">
        <f>133994.394704-N14</f>
        <v>120994.39661000001</v>
      </c>
      <c r="H14" s="280">
        <f>'Bieu 51'!D17</f>
        <v>17798.326889</v>
      </c>
      <c r="I14" s="280"/>
      <c r="J14" s="280">
        <f>537579.501092+92360.43975-O14</f>
        <v>627590.68699200009</v>
      </c>
      <c r="K14" s="280">
        <f>'Bieu 53'!G26</f>
        <v>287106.86282800004</v>
      </c>
      <c r="L14" s="280">
        <f>'Bieu 51'!D33</f>
        <v>268.92399999999998</v>
      </c>
      <c r="M14" s="280">
        <f>N14+O14</f>
        <v>15349.251944</v>
      </c>
      <c r="N14" s="280">
        <v>12999.998094</v>
      </c>
      <c r="O14" s="280">
        <v>2349.2538500000001</v>
      </c>
      <c r="P14" s="280">
        <f>'Bieu 53'!G39</f>
        <v>15228.930866999999</v>
      </c>
      <c r="Q14" s="280">
        <f>'Bieu 53'!G38</f>
        <v>201418.38120199999</v>
      </c>
      <c r="R14" s="201">
        <f>F14/C14*100</f>
        <v>136.6561468007983</v>
      </c>
      <c r="S14" s="201">
        <f>(G14+N14)/D14*100</f>
        <v>84.530517237376671</v>
      </c>
      <c r="T14" s="201">
        <f>(J14+O14)/E14*100</f>
        <v>112.68284818599095</v>
      </c>
    </row>
    <row r="15" spans="1:20" s="1" customFormat="1" ht="24" customHeight="1">
      <c r="A15" s="112" t="s">
        <v>2</v>
      </c>
      <c r="B15" s="212" t="s">
        <v>299</v>
      </c>
      <c r="C15" s="280">
        <f>SUM(C16:C30)</f>
        <v>106059</v>
      </c>
      <c r="D15" s="280">
        <f t="shared" ref="D15:P15" si="2">SUM(D16:D30)</f>
        <v>0</v>
      </c>
      <c r="E15" s="280">
        <f t="shared" si="2"/>
        <v>106059</v>
      </c>
      <c r="F15" s="280">
        <f>SUM(F16:F30)</f>
        <v>124659.94901000001</v>
      </c>
      <c r="G15" s="280">
        <f t="shared" si="2"/>
        <v>0</v>
      </c>
      <c r="H15" s="280">
        <f t="shared" si="2"/>
        <v>0</v>
      </c>
      <c r="I15" s="280">
        <f t="shared" si="2"/>
        <v>0</v>
      </c>
      <c r="J15" s="280">
        <f>SUM(J16:J30)</f>
        <v>103009.32011500001</v>
      </c>
      <c r="K15" s="280">
        <f t="shared" si="2"/>
        <v>0</v>
      </c>
      <c r="L15" s="280">
        <f t="shared" si="2"/>
        <v>0</v>
      </c>
      <c r="M15" s="280">
        <f t="shared" si="2"/>
        <v>373.71500000000003</v>
      </c>
      <c r="N15" s="280">
        <f t="shared" si="2"/>
        <v>0</v>
      </c>
      <c r="O15" s="280">
        <f t="shared" si="2"/>
        <v>373.71500000000003</v>
      </c>
      <c r="P15" s="280">
        <f t="shared" si="2"/>
        <v>924.23198999999988</v>
      </c>
      <c r="Q15" s="280">
        <f>SUM(Q16:Q30)</f>
        <v>20352.681904999998</v>
      </c>
      <c r="R15" s="201">
        <f>F15/C15*100</f>
        <v>117.53830321802016</v>
      </c>
      <c r="S15" s="201"/>
      <c r="T15" s="201">
        <f>(J15+O15)/E15*100</f>
        <v>97.476909187339132</v>
      </c>
    </row>
    <row r="16" spans="1:20" s="1" customFormat="1" ht="24" customHeight="1">
      <c r="A16" s="119" t="s">
        <v>292</v>
      </c>
      <c r="B16" s="286" t="s">
        <v>270</v>
      </c>
      <c r="C16" s="280">
        <f t="shared" ref="C16:C48" si="3">D16+E16</f>
        <v>5688</v>
      </c>
      <c r="D16" s="280"/>
      <c r="E16" s="280">
        <v>5688</v>
      </c>
      <c r="F16" s="280">
        <f t="shared" ref="F16:F21" si="4">G16+J16+M16+Q16+P16</f>
        <v>6160.1248480000013</v>
      </c>
      <c r="G16" s="280"/>
      <c r="H16" s="280"/>
      <c r="I16" s="280"/>
      <c r="J16" s="280">
        <f>6160.124848-M16-Q16-P16</f>
        <v>5623.4681120000005</v>
      </c>
      <c r="K16" s="280"/>
      <c r="L16" s="280"/>
      <c r="M16" s="280">
        <f t="shared" ref="M16:M22" si="5">N16+O16</f>
        <v>0</v>
      </c>
      <c r="N16" s="280"/>
      <c r="O16" s="280"/>
      <c r="P16" s="280">
        <v>4.8214579999999998</v>
      </c>
      <c r="Q16" s="218">
        <v>531.83527800000002</v>
      </c>
      <c r="R16" s="201"/>
      <c r="S16" s="201"/>
      <c r="T16" s="201"/>
    </row>
    <row r="17" spans="1:20" s="1" customFormat="1" ht="24" customHeight="1">
      <c r="A17" s="119" t="s">
        <v>293</v>
      </c>
      <c r="B17" s="286" t="s">
        <v>271</v>
      </c>
      <c r="C17" s="280">
        <f t="shared" si="3"/>
        <v>5330</v>
      </c>
      <c r="D17" s="280"/>
      <c r="E17" s="280">
        <v>5330</v>
      </c>
      <c r="F17" s="280">
        <f t="shared" si="4"/>
        <v>6330.2309290000003</v>
      </c>
      <c r="G17" s="280"/>
      <c r="H17" s="280"/>
      <c r="I17" s="280"/>
      <c r="J17" s="280">
        <f>6330.230929-M17-Q17-P17</f>
        <v>5687.9771090000004</v>
      </c>
      <c r="K17" s="280"/>
      <c r="L17" s="280"/>
      <c r="M17" s="280">
        <f t="shared" si="5"/>
        <v>0</v>
      </c>
      <c r="N17" s="280"/>
      <c r="O17" s="280"/>
      <c r="P17" s="280">
        <v>35.491258000000002</v>
      </c>
      <c r="Q17" s="218">
        <v>606.762562</v>
      </c>
      <c r="R17" s="201"/>
      <c r="S17" s="201"/>
      <c r="T17" s="201"/>
    </row>
    <row r="18" spans="1:20" s="1" customFormat="1" ht="24" customHeight="1">
      <c r="A18" s="119" t="s">
        <v>294</v>
      </c>
      <c r="B18" s="286" t="s">
        <v>284</v>
      </c>
      <c r="C18" s="280">
        <f t="shared" si="3"/>
        <v>4715</v>
      </c>
      <c r="D18" s="280"/>
      <c r="E18" s="280">
        <v>4715</v>
      </c>
      <c r="F18" s="280">
        <f t="shared" si="4"/>
        <v>5229.632987</v>
      </c>
      <c r="G18" s="280"/>
      <c r="H18" s="280"/>
      <c r="I18" s="280"/>
      <c r="J18" s="280">
        <f>5229.632987-M18-Q18-P18</f>
        <v>4835.3841300000004</v>
      </c>
      <c r="K18" s="280"/>
      <c r="L18" s="280"/>
      <c r="M18" s="280">
        <f t="shared" si="5"/>
        <v>0</v>
      </c>
      <c r="N18" s="280"/>
      <c r="O18" s="280"/>
      <c r="P18" s="280">
        <v>6.0939129999999997</v>
      </c>
      <c r="Q18" s="218">
        <v>388.154944</v>
      </c>
      <c r="R18" s="201"/>
      <c r="S18" s="201"/>
      <c r="T18" s="201"/>
    </row>
    <row r="19" spans="1:20" s="1" customFormat="1" ht="24" customHeight="1">
      <c r="A19" s="119" t="s">
        <v>300</v>
      </c>
      <c r="B19" s="286" t="s">
        <v>272</v>
      </c>
      <c r="C19" s="280">
        <f t="shared" si="3"/>
        <v>8393</v>
      </c>
      <c r="D19" s="280"/>
      <c r="E19" s="280">
        <v>8393</v>
      </c>
      <c r="F19" s="280">
        <f t="shared" si="4"/>
        <v>10165.178479999999</v>
      </c>
      <c r="G19" s="280"/>
      <c r="H19" s="280"/>
      <c r="I19" s="280"/>
      <c r="J19" s="280">
        <f>10165.17848-M19-Q19-P19</f>
        <v>8178.6617180000003</v>
      </c>
      <c r="K19" s="280"/>
      <c r="L19" s="280"/>
      <c r="M19" s="280">
        <f t="shared" si="5"/>
        <v>0</v>
      </c>
      <c r="N19" s="280"/>
      <c r="O19" s="280"/>
      <c r="P19" s="280">
        <v>210.18516600000001</v>
      </c>
      <c r="Q19" s="218">
        <v>1776.331596</v>
      </c>
      <c r="R19" s="201"/>
      <c r="S19" s="201"/>
      <c r="T19" s="201"/>
    </row>
    <row r="20" spans="1:20" s="1" customFormat="1" ht="24" customHeight="1">
      <c r="A20" s="119" t="s">
        <v>301</v>
      </c>
      <c r="B20" s="286" t="s">
        <v>273</v>
      </c>
      <c r="C20" s="280">
        <f t="shared" si="3"/>
        <v>8416</v>
      </c>
      <c r="D20" s="280"/>
      <c r="E20" s="280">
        <v>8416</v>
      </c>
      <c r="F20" s="280">
        <f t="shared" si="4"/>
        <v>9737.1289589999997</v>
      </c>
      <c r="G20" s="280"/>
      <c r="H20" s="280"/>
      <c r="I20" s="280"/>
      <c r="J20" s="280">
        <f>9737.128959-P20-M20-Q20</f>
        <v>8084.5062370000005</v>
      </c>
      <c r="K20" s="280"/>
      <c r="L20" s="280"/>
      <c r="M20" s="280">
        <f t="shared" si="5"/>
        <v>0</v>
      </c>
      <c r="N20" s="280"/>
      <c r="O20" s="280"/>
      <c r="P20" s="280">
        <v>8.1222580000000004</v>
      </c>
      <c r="Q20" s="218">
        <v>1644.500464</v>
      </c>
      <c r="R20" s="201"/>
      <c r="S20" s="201"/>
      <c r="T20" s="201"/>
    </row>
    <row r="21" spans="1:20" s="1" customFormat="1" ht="24" customHeight="1">
      <c r="A21" s="119" t="s">
        <v>302</v>
      </c>
      <c r="B21" s="286" t="s">
        <v>274</v>
      </c>
      <c r="C21" s="280">
        <f t="shared" si="3"/>
        <v>6946</v>
      </c>
      <c r="D21" s="280"/>
      <c r="E21" s="280">
        <v>6946</v>
      </c>
      <c r="F21" s="280">
        <f t="shared" si="4"/>
        <v>8164.8944339999998</v>
      </c>
      <c r="G21" s="280"/>
      <c r="H21" s="280"/>
      <c r="I21" s="280"/>
      <c r="J21" s="280">
        <f>8164.894434-P21-M21-Q21</f>
        <v>7073.1651999999995</v>
      </c>
      <c r="K21" s="280"/>
      <c r="L21" s="280"/>
      <c r="M21" s="280">
        <f t="shared" si="5"/>
        <v>0</v>
      </c>
      <c r="N21" s="280"/>
      <c r="O21" s="280"/>
      <c r="P21" s="280">
        <v>26.543538000000002</v>
      </c>
      <c r="Q21" s="218">
        <v>1065.185696</v>
      </c>
      <c r="R21" s="201"/>
      <c r="S21" s="201"/>
      <c r="T21" s="201"/>
    </row>
    <row r="22" spans="1:20" s="1" customFormat="1" ht="24" customHeight="1">
      <c r="A22" s="119" t="s">
        <v>303</v>
      </c>
      <c r="B22" s="286" t="s">
        <v>275</v>
      </c>
      <c r="C22" s="280">
        <f t="shared" si="3"/>
        <v>6648</v>
      </c>
      <c r="D22" s="280"/>
      <c r="E22" s="280">
        <v>6648</v>
      </c>
      <c r="F22" s="280">
        <f t="shared" ref="F22:F30" si="6">G22+J22+M22+Q22+P22</f>
        <v>7711.2249309999997</v>
      </c>
      <c r="G22" s="280"/>
      <c r="H22" s="280"/>
      <c r="I22" s="280"/>
      <c r="J22" s="280">
        <f>7711.224931-M22-Q22-P22</f>
        <v>6174.2878899999996</v>
      </c>
      <c r="K22" s="280"/>
      <c r="L22" s="280"/>
      <c r="M22" s="280">
        <f t="shared" si="5"/>
        <v>0</v>
      </c>
      <c r="N22" s="280"/>
      <c r="O22" s="280"/>
      <c r="P22" s="280">
        <v>2.8932120000000001</v>
      </c>
      <c r="Q22" s="287">
        <v>1534.043829</v>
      </c>
      <c r="R22" s="201"/>
      <c r="S22" s="201"/>
      <c r="T22" s="201"/>
    </row>
    <row r="23" spans="1:20" s="1" customFormat="1" ht="24" customHeight="1">
      <c r="A23" s="119" t="s">
        <v>304</v>
      </c>
      <c r="B23" s="286" t="s">
        <v>276</v>
      </c>
      <c r="C23" s="280">
        <f t="shared" si="3"/>
        <v>5776</v>
      </c>
      <c r="D23" s="280"/>
      <c r="E23" s="280">
        <v>5776</v>
      </c>
      <c r="F23" s="280">
        <f t="shared" si="6"/>
        <v>6832.310614</v>
      </c>
      <c r="G23" s="280"/>
      <c r="H23" s="280"/>
      <c r="I23" s="280"/>
      <c r="J23" s="280">
        <f>6832.310614-M23-Q23-P23</f>
        <v>5851.1620760000005</v>
      </c>
      <c r="K23" s="280"/>
      <c r="L23" s="280"/>
      <c r="M23" s="280">
        <f t="shared" ref="M23:M28" si="7">N23+O23</f>
        <v>0</v>
      </c>
      <c r="N23" s="280"/>
      <c r="O23" s="280"/>
      <c r="P23" s="280">
        <v>27.571391999999999</v>
      </c>
      <c r="Q23" s="218">
        <v>953.57714599999997</v>
      </c>
      <c r="R23" s="201"/>
      <c r="S23" s="201"/>
      <c r="T23" s="201"/>
    </row>
    <row r="24" spans="1:20" s="1" customFormat="1" ht="24" customHeight="1">
      <c r="A24" s="119" t="s">
        <v>305</v>
      </c>
      <c r="B24" s="286" t="s">
        <v>277</v>
      </c>
      <c r="C24" s="280">
        <f t="shared" si="3"/>
        <v>8895</v>
      </c>
      <c r="D24" s="280"/>
      <c r="E24" s="280">
        <v>8895</v>
      </c>
      <c r="F24" s="280">
        <f t="shared" si="6"/>
        <v>10628.079833</v>
      </c>
      <c r="G24" s="280"/>
      <c r="H24" s="280"/>
      <c r="I24" s="280"/>
      <c r="J24" s="280">
        <f>10628.079833-P24-M24-Q24</f>
        <v>7761.2793890000003</v>
      </c>
      <c r="K24" s="280"/>
      <c r="L24" s="280"/>
      <c r="M24" s="280">
        <f t="shared" si="7"/>
        <v>0</v>
      </c>
      <c r="N24" s="280"/>
      <c r="O24" s="280"/>
      <c r="P24" s="280">
        <v>144.51314600000001</v>
      </c>
      <c r="Q24" s="218">
        <v>2722.2872980000002</v>
      </c>
      <c r="R24" s="201"/>
      <c r="S24" s="201"/>
      <c r="T24" s="201"/>
    </row>
    <row r="25" spans="1:20" s="1" customFormat="1" ht="24" customHeight="1">
      <c r="A25" s="119" t="s">
        <v>306</v>
      </c>
      <c r="B25" s="286" t="s">
        <v>278</v>
      </c>
      <c r="C25" s="280">
        <f t="shared" si="3"/>
        <v>6237</v>
      </c>
      <c r="D25" s="280"/>
      <c r="E25" s="280">
        <v>6237</v>
      </c>
      <c r="F25" s="280">
        <f t="shared" si="6"/>
        <v>7936.7369689999996</v>
      </c>
      <c r="G25" s="280"/>
      <c r="H25" s="280"/>
      <c r="I25" s="280"/>
      <c r="J25" s="280">
        <f>7936.736969-M25-Q25-P25</f>
        <v>6521.6091999999999</v>
      </c>
      <c r="K25" s="280"/>
      <c r="L25" s="280"/>
      <c r="M25" s="280">
        <f t="shared" si="7"/>
        <v>173.715</v>
      </c>
      <c r="N25" s="280"/>
      <c r="O25" s="280">
        <v>173.715</v>
      </c>
      <c r="P25" s="280">
        <v>3.3560189999999999</v>
      </c>
      <c r="Q25" s="218">
        <v>1238.05675</v>
      </c>
      <c r="R25" s="201"/>
      <c r="S25" s="201"/>
      <c r="T25" s="201"/>
    </row>
    <row r="26" spans="1:20" s="1" customFormat="1" ht="24" customHeight="1">
      <c r="A26" s="119" t="s">
        <v>307</v>
      </c>
      <c r="B26" s="286" t="s">
        <v>279</v>
      </c>
      <c r="C26" s="280">
        <f t="shared" si="3"/>
        <v>6122</v>
      </c>
      <c r="D26" s="280"/>
      <c r="E26" s="280">
        <v>6122</v>
      </c>
      <c r="F26" s="280">
        <f t="shared" si="6"/>
        <v>7388.4297929999993</v>
      </c>
      <c r="G26" s="280"/>
      <c r="H26" s="280"/>
      <c r="I26" s="280"/>
      <c r="J26" s="280">
        <f>7388.429793-M26-Q26-P26</f>
        <v>5946.910801</v>
      </c>
      <c r="K26" s="280"/>
      <c r="L26" s="280"/>
      <c r="M26" s="280">
        <f t="shared" si="7"/>
        <v>0</v>
      </c>
      <c r="N26" s="280"/>
      <c r="O26" s="280"/>
      <c r="P26" s="280">
        <v>38.335808</v>
      </c>
      <c r="Q26" s="218">
        <v>1403.183184</v>
      </c>
      <c r="R26" s="201"/>
      <c r="S26" s="201"/>
      <c r="T26" s="201"/>
    </row>
    <row r="27" spans="1:20" s="1" customFormat="1" ht="24" customHeight="1">
      <c r="A27" s="119" t="s">
        <v>308</v>
      </c>
      <c r="B27" s="286" t="s">
        <v>280</v>
      </c>
      <c r="C27" s="280">
        <f t="shared" si="3"/>
        <v>7400</v>
      </c>
      <c r="D27" s="280"/>
      <c r="E27" s="280">
        <v>7400</v>
      </c>
      <c r="F27" s="280">
        <f t="shared" si="6"/>
        <v>7954.846751</v>
      </c>
      <c r="G27" s="280"/>
      <c r="H27" s="280"/>
      <c r="I27" s="280"/>
      <c r="J27" s="280">
        <f>7954.846751-M27-Q27-P27</f>
        <v>7226.7826500000001</v>
      </c>
      <c r="K27" s="280"/>
      <c r="L27" s="280"/>
      <c r="M27" s="280">
        <f t="shared" si="7"/>
        <v>0</v>
      </c>
      <c r="N27" s="280"/>
      <c r="O27" s="280"/>
      <c r="P27" s="280">
        <v>11.001877</v>
      </c>
      <c r="Q27" s="218">
        <v>717.06222400000001</v>
      </c>
      <c r="R27" s="201"/>
      <c r="S27" s="201"/>
      <c r="T27" s="201"/>
    </row>
    <row r="28" spans="1:20" s="1" customFormat="1" ht="24" customHeight="1">
      <c r="A28" s="119" t="s">
        <v>309</v>
      </c>
      <c r="B28" s="286" t="s">
        <v>281</v>
      </c>
      <c r="C28" s="280">
        <f t="shared" si="3"/>
        <v>9601</v>
      </c>
      <c r="D28" s="280"/>
      <c r="E28" s="280">
        <v>9601</v>
      </c>
      <c r="F28" s="280">
        <f t="shared" si="6"/>
        <v>10731.804249999999</v>
      </c>
      <c r="G28" s="280"/>
      <c r="H28" s="280"/>
      <c r="I28" s="280"/>
      <c r="J28" s="280">
        <f>10731.80425-M28-Q28-P28</f>
        <v>9171.5501539999987</v>
      </c>
      <c r="K28" s="280"/>
      <c r="L28" s="280"/>
      <c r="M28" s="280">
        <f t="shared" si="7"/>
        <v>0</v>
      </c>
      <c r="N28" s="280"/>
      <c r="O28" s="280"/>
      <c r="P28" s="280">
        <v>343.22547400000002</v>
      </c>
      <c r="Q28" s="218">
        <v>1217.028622</v>
      </c>
      <c r="R28" s="201"/>
      <c r="S28" s="201"/>
      <c r="T28" s="201"/>
    </row>
    <row r="29" spans="1:20" s="1" customFormat="1" ht="24" customHeight="1">
      <c r="A29" s="119" t="s">
        <v>310</v>
      </c>
      <c r="B29" s="286" t="s">
        <v>282</v>
      </c>
      <c r="C29" s="280">
        <f t="shared" si="3"/>
        <v>9674</v>
      </c>
      <c r="D29" s="280"/>
      <c r="E29" s="280">
        <v>9674</v>
      </c>
      <c r="F29" s="280">
        <f t="shared" si="6"/>
        <v>12301.966926999999</v>
      </c>
      <c r="G29" s="280"/>
      <c r="H29" s="280"/>
      <c r="I29" s="280"/>
      <c r="J29" s="280">
        <f>12301.966927-M29-Q29-P29</f>
        <v>8384.2807639999992</v>
      </c>
      <c r="K29" s="280"/>
      <c r="L29" s="280"/>
      <c r="M29" s="280">
        <f>N29+O29</f>
        <v>200</v>
      </c>
      <c r="N29" s="280"/>
      <c r="O29" s="280">
        <v>200</v>
      </c>
      <c r="P29" s="280">
        <v>58.329979000000002</v>
      </c>
      <c r="Q29" s="218">
        <v>3659.3561840000002</v>
      </c>
      <c r="R29" s="201"/>
      <c r="S29" s="201"/>
      <c r="T29" s="201"/>
    </row>
    <row r="30" spans="1:20" s="1" customFormat="1" ht="24" customHeight="1">
      <c r="A30" s="119" t="s">
        <v>311</v>
      </c>
      <c r="B30" s="286" t="s">
        <v>283</v>
      </c>
      <c r="C30" s="280">
        <f t="shared" si="3"/>
        <v>6218</v>
      </c>
      <c r="D30" s="280"/>
      <c r="E30" s="280">
        <v>6218</v>
      </c>
      <c r="F30" s="280">
        <f t="shared" si="6"/>
        <v>7387.3583049999997</v>
      </c>
      <c r="G30" s="280"/>
      <c r="H30" s="280"/>
      <c r="I30" s="280"/>
      <c r="J30" s="280">
        <f>7387.358305-P30-M30-Q30</f>
        <v>6488.2946849999989</v>
      </c>
      <c r="K30" s="280"/>
      <c r="L30" s="280"/>
      <c r="M30" s="280">
        <f>N30+O30</f>
        <v>0</v>
      </c>
      <c r="N30" s="280"/>
      <c r="O30" s="280"/>
      <c r="P30" s="280">
        <v>3.7474919999999998</v>
      </c>
      <c r="Q30" s="218">
        <v>895.31612800000005</v>
      </c>
      <c r="R30" s="201"/>
      <c r="S30" s="201"/>
      <c r="T30" s="201"/>
    </row>
    <row r="31" spans="1:20" s="1" customFormat="1" ht="30.75" hidden="1" customHeight="1">
      <c r="A31" s="119" t="e">
        <f>#REF!+1</f>
        <v>#REF!</v>
      </c>
      <c r="B31" s="91"/>
      <c r="C31" s="120">
        <f t="shared" si="3"/>
        <v>0</v>
      </c>
      <c r="D31" s="120"/>
      <c r="E31" s="120"/>
      <c r="F31" s="120"/>
      <c r="G31" s="120"/>
      <c r="H31" s="120"/>
      <c r="I31" s="120"/>
      <c r="J31" s="120"/>
      <c r="K31" s="120"/>
      <c r="L31" s="120"/>
      <c r="M31" s="120"/>
      <c r="N31" s="120"/>
      <c r="O31" s="120"/>
      <c r="P31" s="120"/>
      <c r="Q31" s="120"/>
      <c r="R31" s="113" t="e">
        <f t="shared" ref="R31:R48" si="8">F31/C31*100</f>
        <v>#DIV/0!</v>
      </c>
      <c r="S31" s="120"/>
      <c r="T31" s="120"/>
    </row>
    <row r="32" spans="1:20" s="1" customFormat="1" ht="30.75" hidden="1" customHeight="1">
      <c r="A32" s="119" t="e">
        <f t="shared" ref="A32:A48" si="9">A31+1</f>
        <v>#REF!</v>
      </c>
      <c r="B32" s="91"/>
      <c r="C32" s="120">
        <f t="shared" si="3"/>
        <v>0</v>
      </c>
      <c r="D32" s="120"/>
      <c r="E32" s="120"/>
      <c r="F32" s="120"/>
      <c r="G32" s="120"/>
      <c r="H32" s="120"/>
      <c r="I32" s="120"/>
      <c r="J32" s="120"/>
      <c r="K32" s="120"/>
      <c r="L32" s="120"/>
      <c r="M32" s="120"/>
      <c r="N32" s="120"/>
      <c r="O32" s="120"/>
      <c r="P32" s="120"/>
      <c r="Q32" s="120"/>
      <c r="R32" s="113" t="e">
        <f t="shared" si="8"/>
        <v>#DIV/0!</v>
      </c>
      <c r="S32" s="120"/>
      <c r="T32" s="120"/>
    </row>
    <row r="33" spans="1:20" s="1" customFormat="1" ht="30.75" hidden="1" customHeight="1">
      <c r="A33" s="119" t="e">
        <f t="shared" si="9"/>
        <v>#REF!</v>
      </c>
      <c r="B33" s="91"/>
      <c r="C33" s="120">
        <f t="shared" si="3"/>
        <v>0</v>
      </c>
      <c r="D33" s="120"/>
      <c r="E33" s="120"/>
      <c r="F33" s="120"/>
      <c r="G33" s="120"/>
      <c r="H33" s="120"/>
      <c r="I33" s="120"/>
      <c r="J33" s="120"/>
      <c r="K33" s="120"/>
      <c r="L33" s="120"/>
      <c r="M33" s="120"/>
      <c r="N33" s="120"/>
      <c r="O33" s="120"/>
      <c r="P33" s="120"/>
      <c r="Q33" s="120"/>
      <c r="R33" s="113" t="e">
        <f t="shared" si="8"/>
        <v>#DIV/0!</v>
      </c>
      <c r="S33" s="120"/>
      <c r="T33" s="120"/>
    </row>
    <row r="34" spans="1:20" s="1" customFormat="1" ht="30.75" hidden="1" customHeight="1">
      <c r="A34" s="119" t="e">
        <f t="shared" si="9"/>
        <v>#REF!</v>
      </c>
      <c r="B34" s="91"/>
      <c r="C34" s="120">
        <f t="shared" si="3"/>
        <v>0</v>
      </c>
      <c r="D34" s="120"/>
      <c r="E34" s="120"/>
      <c r="F34" s="120"/>
      <c r="G34" s="120"/>
      <c r="H34" s="120"/>
      <c r="I34" s="120"/>
      <c r="J34" s="120"/>
      <c r="K34" s="120"/>
      <c r="L34" s="120"/>
      <c r="M34" s="120"/>
      <c r="N34" s="120"/>
      <c r="O34" s="120"/>
      <c r="P34" s="120"/>
      <c r="Q34" s="120"/>
      <c r="R34" s="113" t="e">
        <f t="shared" si="8"/>
        <v>#DIV/0!</v>
      </c>
      <c r="S34" s="120"/>
      <c r="T34" s="120"/>
    </row>
    <row r="35" spans="1:20" s="1" customFormat="1" ht="30.75" hidden="1" customHeight="1">
      <c r="A35" s="119" t="e">
        <f t="shared" si="9"/>
        <v>#REF!</v>
      </c>
      <c r="B35" s="91"/>
      <c r="C35" s="120">
        <f t="shared" si="3"/>
        <v>0</v>
      </c>
      <c r="D35" s="120"/>
      <c r="E35" s="120"/>
      <c r="F35" s="120"/>
      <c r="G35" s="120"/>
      <c r="H35" s="120"/>
      <c r="I35" s="120"/>
      <c r="J35" s="120"/>
      <c r="K35" s="120"/>
      <c r="L35" s="120"/>
      <c r="M35" s="120"/>
      <c r="N35" s="120"/>
      <c r="O35" s="120"/>
      <c r="P35" s="120"/>
      <c r="Q35" s="120"/>
      <c r="R35" s="113" t="e">
        <f t="shared" si="8"/>
        <v>#DIV/0!</v>
      </c>
      <c r="S35" s="120"/>
      <c r="T35" s="120"/>
    </row>
    <row r="36" spans="1:20" s="1" customFormat="1" ht="30.75" hidden="1" customHeight="1">
      <c r="A36" s="119" t="e">
        <f t="shared" si="9"/>
        <v>#REF!</v>
      </c>
      <c r="B36" s="91"/>
      <c r="C36" s="120">
        <f t="shared" si="3"/>
        <v>0</v>
      </c>
      <c r="D36" s="120"/>
      <c r="E36" s="120"/>
      <c r="F36" s="120"/>
      <c r="G36" s="120"/>
      <c r="H36" s="120"/>
      <c r="I36" s="120"/>
      <c r="J36" s="120"/>
      <c r="K36" s="120"/>
      <c r="L36" s="120"/>
      <c r="M36" s="120"/>
      <c r="N36" s="120"/>
      <c r="O36" s="120"/>
      <c r="P36" s="120"/>
      <c r="Q36" s="120"/>
      <c r="R36" s="113" t="e">
        <f t="shared" si="8"/>
        <v>#DIV/0!</v>
      </c>
      <c r="S36" s="120"/>
      <c r="T36" s="120"/>
    </row>
    <row r="37" spans="1:20" s="1" customFormat="1" ht="30.75" hidden="1" customHeight="1">
      <c r="A37" s="119" t="e">
        <f t="shared" si="9"/>
        <v>#REF!</v>
      </c>
      <c r="B37" s="91"/>
      <c r="C37" s="120">
        <f t="shared" si="3"/>
        <v>0</v>
      </c>
      <c r="D37" s="120"/>
      <c r="E37" s="120"/>
      <c r="F37" s="120"/>
      <c r="G37" s="120"/>
      <c r="H37" s="120"/>
      <c r="I37" s="120"/>
      <c r="J37" s="120"/>
      <c r="K37" s="120"/>
      <c r="L37" s="120"/>
      <c r="M37" s="120"/>
      <c r="N37" s="120"/>
      <c r="O37" s="120"/>
      <c r="P37" s="120"/>
      <c r="Q37" s="120"/>
      <c r="R37" s="113" t="e">
        <f t="shared" si="8"/>
        <v>#DIV/0!</v>
      </c>
      <c r="S37" s="120"/>
      <c r="T37" s="120"/>
    </row>
    <row r="38" spans="1:20" s="1" customFormat="1" ht="30.75" hidden="1" customHeight="1">
      <c r="A38" s="119" t="e">
        <f t="shared" si="9"/>
        <v>#REF!</v>
      </c>
      <c r="B38" s="91"/>
      <c r="C38" s="120">
        <f t="shared" si="3"/>
        <v>0</v>
      </c>
      <c r="D38" s="120"/>
      <c r="E38" s="120"/>
      <c r="F38" s="120"/>
      <c r="G38" s="120"/>
      <c r="H38" s="120"/>
      <c r="I38" s="120"/>
      <c r="J38" s="120"/>
      <c r="K38" s="120"/>
      <c r="L38" s="120"/>
      <c r="M38" s="120"/>
      <c r="N38" s="120"/>
      <c r="O38" s="120"/>
      <c r="P38" s="120"/>
      <c r="Q38" s="120"/>
      <c r="R38" s="113" t="e">
        <f t="shared" si="8"/>
        <v>#DIV/0!</v>
      </c>
      <c r="S38" s="120"/>
      <c r="T38" s="120"/>
    </row>
    <row r="39" spans="1:20" s="1" customFormat="1" ht="30.75" hidden="1" customHeight="1">
      <c r="A39" s="119" t="e">
        <f t="shared" si="9"/>
        <v>#REF!</v>
      </c>
      <c r="B39" s="91"/>
      <c r="C39" s="120">
        <f t="shared" si="3"/>
        <v>0</v>
      </c>
      <c r="D39" s="120"/>
      <c r="E39" s="120"/>
      <c r="F39" s="120"/>
      <c r="G39" s="120"/>
      <c r="H39" s="120"/>
      <c r="I39" s="120"/>
      <c r="J39" s="120"/>
      <c r="K39" s="120"/>
      <c r="L39" s="120"/>
      <c r="M39" s="120"/>
      <c r="N39" s="120"/>
      <c r="O39" s="120"/>
      <c r="P39" s="120"/>
      <c r="Q39" s="120"/>
      <c r="R39" s="113" t="e">
        <f t="shared" si="8"/>
        <v>#DIV/0!</v>
      </c>
      <c r="S39" s="120"/>
      <c r="T39" s="120"/>
    </row>
    <row r="40" spans="1:20" s="1" customFormat="1" ht="30.75" hidden="1" customHeight="1">
      <c r="A40" s="119" t="e">
        <f t="shared" si="9"/>
        <v>#REF!</v>
      </c>
      <c r="B40" s="91"/>
      <c r="C40" s="120">
        <f t="shared" si="3"/>
        <v>0</v>
      </c>
      <c r="D40" s="120"/>
      <c r="E40" s="120"/>
      <c r="F40" s="120"/>
      <c r="G40" s="120"/>
      <c r="H40" s="120"/>
      <c r="I40" s="120"/>
      <c r="J40" s="120"/>
      <c r="K40" s="120"/>
      <c r="L40" s="120"/>
      <c r="M40" s="120"/>
      <c r="N40" s="120"/>
      <c r="O40" s="120"/>
      <c r="P40" s="120"/>
      <c r="Q40" s="120"/>
      <c r="R40" s="113" t="e">
        <f t="shared" si="8"/>
        <v>#DIV/0!</v>
      </c>
      <c r="S40" s="120"/>
      <c r="T40" s="120"/>
    </row>
    <row r="41" spans="1:20" s="1" customFormat="1" ht="30.75" hidden="1" customHeight="1">
      <c r="A41" s="119" t="e">
        <f t="shared" si="9"/>
        <v>#REF!</v>
      </c>
      <c r="B41" s="91"/>
      <c r="C41" s="120">
        <f t="shared" si="3"/>
        <v>0</v>
      </c>
      <c r="D41" s="120"/>
      <c r="E41" s="120"/>
      <c r="F41" s="120"/>
      <c r="G41" s="120"/>
      <c r="H41" s="120"/>
      <c r="I41" s="120"/>
      <c r="J41" s="120"/>
      <c r="K41" s="120"/>
      <c r="L41" s="120"/>
      <c r="M41" s="120"/>
      <c r="N41" s="120"/>
      <c r="O41" s="120"/>
      <c r="P41" s="120"/>
      <c r="Q41" s="120"/>
      <c r="R41" s="113" t="e">
        <f t="shared" si="8"/>
        <v>#DIV/0!</v>
      </c>
      <c r="S41" s="120"/>
      <c r="T41" s="120"/>
    </row>
    <row r="42" spans="1:20" s="1" customFormat="1" ht="30.75" hidden="1" customHeight="1">
      <c r="A42" s="119" t="e">
        <f t="shared" si="9"/>
        <v>#REF!</v>
      </c>
      <c r="B42" s="91"/>
      <c r="C42" s="120">
        <f t="shared" si="3"/>
        <v>0</v>
      </c>
      <c r="D42" s="120"/>
      <c r="E42" s="120"/>
      <c r="F42" s="120"/>
      <c r="G42" s="120"/>
      <c r="H42" s="120"/>
      <c r="I42" s="120"/>
      <c r="J42" s="120"/>
      <c r="K42" s="120"/>
      <c r="L42" s="120"/>
      <c r="M42" s="120"/>
      <c r="N42" s="120"/>
      <c r="O42" s="120"/>
      <c r="P42" s="120"/>
      <c r="Q42" s="120"/>
      <c r="R42" s="113" t="e">
        <f t="shared" si="8"/>
        <v>#DIV/0!</v>
      </c>
      <c r="S42" s="120"/>
      <c r="T42" s="120"/>
    </row>
    <row r="43" spans="1:20" s="1" customFormat="1" ht="30.75" hidden="1" customHeight="1">
      <c r="A43" s="119" t="e">
        <f t="shared" si="9"/>
        <v>#REF!</v>
      </c>
      <c r="B43" s="91"/>
      <c r="C43" s="120">
        <f t="shared" si="3"/>
        <v>0</v>
      </c>
      <c r="D43" s="120"/>
      <c r="E43" s="120"/>
      <c r="F43" s="120"/>
      <c r="G43" s="120"/>
      <c r="H43" s="120"/>
      <c r="I43" s="120"/>
      <c r="J43" s="120"/>
      <c r="K43" s="120"/>
      <c r="L43" s="120"/>
      <c r="M43" s="120"/>
      <c r="N43" s="120"/>
      <c r="O43" s="120"/>
      <c r="P43" s="120"/>
      <c r="Q43" s="120"/>
      <c r="R43" s="113" t="e">
        <f t="shared" si="8"/>
        <v>#DIV/0!</v>
      </c>
      <c r="S43" s="120"/>
      <c r="T43" s="120"/>
    </row>
    <row r="44" spans="1:20" s="1" customFormat="1" ht="30.75" hidden="1" customHeight="1">
      <c r="A44" s="119" t="e">
        <f t="shared" si="9"/>
        <v>#REF!</v>
      </c>
      <c r="B44" s="91"/>
      <c r="C44" s="120">
        <f t="shared" si="3"/>
        <v>0</v>
      </c>
      <c r="D44" s="120"/>
      <c r="E44" s="120"/>
      <c r="F44" s="120"/>
      <c r="G44" s="120"/>
      <c r="H44" s="120"/>
      <c r="I44" s="120"/>
      <c r="J44" s="120"/>
      <c r="K44" s="120"/>
      <c r="L44" s="120"/>
      <c r="M44" s="120"/>
      <c r="N44" s="120"/>
      <c r="O44" s="120"/>
      <c r="P44" s="120"/>
      <c r="Q44" s="120"/>
      <c r="R44" s="113" t="e">
        <f t="shared" si="8"/>
        <v>#DIV/0!</v>
      </c>
      <c r="S44" s="120"/>
      <c r="T44" s="120"/>
    </row>
    <row r="45" spans="1:20" s="1" customFormat="1" ht="30.75" hidden="1" customHeight="1">
      <c r="A45" s="119" t="e">
        <f t="shared" si="9"/>
        <v>#REF!</v>
      </c>
      <c r="B45" s="91"/>
      <c r="C45" s="120">
        <f t="shared" si="3"/>
        <v>0</v>
      </c>
      <c r="D45" s="120"/>
      <c r="E45" s="120"/>
      <c r="F45" s="120"/>
      <c r="G45" s="120"/>
      <c r="H45" s="120"/>
      <c r="I45" s="120"/>
      <c r="J45" s="120"/>
      <c r="K45" s="120"/>
      <c r="L45" s="120"/>
      <c r="M45" s="120"/>
      <c r="N45" s="120"/>
      <c r="O45" s="120"/>
      <c r="P45" s="120"/>
      <c r="Q45" s="120"/>
      <c r="R45" s="113" t="e">
        <f t="shared" si="8"/>
        <v>#DIV/0!</v>
      </c>
      <c r="S45" s="120"/>
      <c r="T45" s="120"/>
    </row>
    <row r="46" spans="1:20" s="1" customFormat="1" ht="30.75" hidden="1" customHeight="1">
      <c r="A46" s="119" t="e">
        <f t="shared" si="9"/>
        <v>#REF!</v>
      </c>
      <c r="B46" s="91"/>
      <c r="C46" s="120">
        <f t="shared" si="3"/>
        <v>0</v>
      </c>
      <c r="D46" s="120"/>
      <c r="E46" s="120"/>
      <c r="F46" s="120"/>
      <c r="G46" s="120"/>
      <c r="H46" s="120"/>
      <c r="I46" s="120"/>
      <c r="J46" s="120"/>
      <c r="K46" s="120"/>
      <c r="L46" s="120"/>
      <c r="M46" s="120"/>
      <c r="N46" s="120"/>
      <c r="O46" s="120"/>
      <c r="P46" s="120"/>
      <c r="Q46" s="120"/>
      <c r="R46" s="113" t="e">
        <f t="shared" si="8"/>
        <v>#DIV/0!</v>
      </c>
      <c r="S46" s="120"/>
      <c r="T46" s="120"/>
    </row>
    <row r="47" spans="1:20" s="1" customFormat="1" ht="30.75" hidden="1" customHeight="1">
      <c r="A47" s="119" t="e">
        <f t="shared" si="9"/>
        <v>#REF!</v>
      </c>
      <c r="B47" s="91"/>
      <c r="C47" s="120">
        <f t="shared" si="3"/>
        <v>0</v>
      </c>
      <c r="D47" s="120"/>
      <c r="E47" s="120"/>
      <c r="F47" s="120"/>
      <c r="G47" s="120"/>
      <c r="H47" s="120"/>
      <c r="I47" s="120"/>
      <c r="J47" s="120"/>
      <c r="K47" s="120"/>
      <c r="L47" s="120"/>
      <c r="M47" s="120"/>
      <c r="N47" s="120"/>
      <c r="O47" s="120"/>
      <c r="P47" s="120"/>
      <c r="Q47" s="120"/>
      <c r="R47" s="113" t="e">
        <f t="shared" si="8"/>
        <v>#DIV/0!</v>
      </c>
      <c r="S47" s="120"/>
      <c r="T47" s="120"/>
    </row>
    <row r="48" spans="1:20" s="1" customFormat="1" ht="30.75" hidden="1" customHeight="1">
      <c r="A48" s="119" t="e">
        <f t="shared" si="9"/>
        <v>#REF!</v>
      </c>
      <c r="B48" s="91"/>
      <c r="C48" s="120">
        <f t="shared" si="3"/>
        <v>0</v>
      </c>
      <c r="D48" s="120"/>
      <c r="E48" s="120"/>
      <c r="F48" s="120"/>
      <c r="G48" s="120"/>
      <c r="H48" s="120"/>
      <c r="I48" s="120"/>
      <c r="J48" s="120"/>
      <c r="K48" s="120"/>
      <c r="L48" s="120"/>
      <c r="M48" s="120"/>
      <c r="N48" s="120"/>
      <c r="O48" s="120"/>
      <c r="P48" s="120"/>
      <c r="Q48" s="120"/>
      <c r="R48" s="113" t="e">
        <f t="shared" si="8"/>
        <v>#DIV/0!</v>
      </c>
      <c r="S48" s="120"/>
      <c r="T48" s="120"/>
    </row>
    <row r="49" spans="1:20" ht="15.95" customHeight="1">
      <c r="A49" s="91"/>
      <c r="B49" s="91"/>
      <c r="C49" s="91"/>
      <c r="D49" s="91"/>
      <c r="E49" s="91"/>
      <c r="F49" s="91"/>
      <c r="G49" s="91"/>
      <c r="H49" s="91"/>
      <c r="I49" s="91"/>
      <c r="J49" s="91"/>
      <c r="K49" s="91"/>
      <c r="L49" s="91"/>
      <c r="M49" s="91"/>
      <c r="N49" s="91"/>
      <c r="O49" s="91"/>
      <c r="P49" s="91"/>
      <c r="Q49" s="91"/>
      <c r="R49" s="91"/>
      <c r="S49" s="91"/>
      <c r="T49" s="91"/>
    </row>
    <row r="50" spans="1:20" ht="18.75">
      <c r="A50" s="1"/>
      <c r="B50" s="1"/>
      <c r="C50" s="1"/>
      <c r="D50" s="1"/>
      <c r="E50" s="1"/>
      <c r="F50" s="1"/>
      <c r="G50" s="1"/>
      <c r="H50" s="1"/>
      <c r="I50" s="1"/>
      <c r="J50" s="1"/>
      <c r="K50" s="1"/>
      <c r="L50" s="1"/>
      <c r="M50" s="1"/>
      <c r="N50" s="1"/>
      <c r="O50" s="1"/>
      <c r="P50" s="1"/>
      <c r="Q50" s="1"/>
      <c r="R50" s="1"/>
      <c r="S50" s="1"/>
      <c r="T50" s="1"/>
    </row>
    <row r="51" spans="1:20" ht="18.75">
      <c r="A51" s="1"/>
      <c r="B51" s="1"/>
      <c r="C51" s="1"/>
      <c r="D51" s="1"/>
      <c r="E51" s="1"/>
      <c r="F51" s="1"/>
      <c r="G51" s="1"/>
      <c r="H51" s="1"/>
      <c r="I51" s="1"/>
      <c r="J51" s="1"/>
      <c r="K51" s="1"/>
      <c r="L51" s="1"/>
      <c r="M51" s="1"/>
      <c r="N51" s="1"/>
      <c r="O51" s="1"/>
      <c r="P51" s="1"/>
      <c r="Q51" s="1"/>
      <c r="R51" s="1"/>
      <c r="S51" s="1"/>
      <c r="T51" s="1"/>
    </row>
    <row r="52" spans="1:20" ht="18.75">
      <c r="A52" s="1"/>
      <c r="B52" s="1"/>
      <c r="C52" s="1"/>
      <c r="D52" s="1"/>
      <c r="E52" s="1"/>
      <c r="F52" s="1"/>
      <c r="G52" s="1"/>
      <c r="H52" s="1"/>
      <c r="I52" s="1"/>
      <c r="J52" s="1"/>
      <c r="K52" s="1"/>
      <c r="L52" s="1"/>
      <c r="M52" s="1"/>
      <c r="N52" s="1"/>
      <c r="O52" s="1"/>
      <c r="P52" s="1"/>
      <c r="Q52" s="1"/>
      <c r="R52" s="1"/>
      <c r="S52" s="1"/>
      <c r="T52" s="1"/>
    </row>
    <row r="53" spans="1:20" ht="18.75">
      <c r="A53" s="1"/>
      <c r="B53" s="1"/>
      <c r="C53" s="1"/>
      <c r="D53" s="1"/>
      <c r="E53" s="1"/>
      <c r="F53" s="1"/>
      <c r="G53" s="1"/>
      <c r="H53" s="1"/>
      <c r="I53" s="1"/>
      <c r="J53" s="1"/>
      <c r="K53" s="1"/>
      <c r="L53" s="1"/>
      <c r="M53" s="1"/>
      <c r="N53" s="1"/>
      <c r="O53" s="1"/>
      <c r="P53" s="1"/>
      <c r="Q53" s="1"/>
      <c r="R53" s="1"/>
      <c r="S53" s="1"/>
      <c r="T53" s="1"/>
    </row>
    <row r="54" spans="1:20" ht="18.75">
      <c r="A54" s="1"/>
      <c r="B54" s="1"/>
      <c r="C54" s="1"/>
      <c r="D54" s="1"/>
      <c r="E54" s="1"/>
      <c r="F54" s="1"/>
      <c r="G54" s="1"/>
      <c r="H54" s="1"/>
      <c r="I54" s="1"/>
      <c r="J54" s="1"/>
      <c r="K54" s="1"/>
      <c r="L54" s="1"/>
      <c r="M54" s="1"/>
      <c r="N54" s="1"/>
      <c r="O54" s="1"/>
      <c r="P54" s="1"/>
      <c r="Q54" s="1"/>
      <c r="R54" s="1"/>
      <c r="S54" s="1"/>
      <c r="T54" s="1"/>
    </row>
    <row r="55" spans="1:20" ht="18.75">
      <c r="A55" s="1"/>
      <c r="B55" s="1"/>
      <c r="C55" s="1"/>
      <c r="D55" s="1"/>
      <c r="E55" s="1"/>
      <c r="F55" s="1"/>
      <c r="G55" s="1"/>
      <c r="H55" s="1"/>
      <c r="I55" s="1"/>
      <c r="J55" s="1"/>
      <c r="K55" s="1"/>
      <c r="L55" s="1"/>
      <c r="M55" s="1"/>
      <c r="N55" s="1"/>
      <c r="O55" s="1"/>
      <c r="P55" s="1"/>
      <c r="Q55" s="1"/>
      <c r="R55" s="1"/>
      <c r="S55" s="1"/>
      <c r="T55" s="1"/>
    </row>
    <row r="56" spans="1:20" ht="22.5" customHeight="1">
      <c r="A56" s="1"/>
      <c r="B56" s="1"/>
      <c r="C56" s="1"/>
      <c r="D56" s="1"/>
      <c r="E56" s="1"/>
      <c r="F56" s="1"/>
      <c r="G56" s="1"/>
      <c r="H56" s="1"/>
      <c r="I56" s="1"/>
      <c r="J56" s="1"/>
      <c r="K56" s="1"/>
      <c r="L56" s="1"/>
      <c r="M56" s="1"/>
      <c r="N56" s="1"/>
      <c r="O56" s="1"/>
      <c r="P56" s="1"/>
      <c r="Q56" s="1"/>
      <c r="R56" s="1"/>
      <c r="S56" s="1"/>
      <c r="T56" s="1"/>
    </row>
    <row r="57" spans="1:20" ht="18.75">
      <c r="A57" s="1"/>
      <c r="B57" s="1"/>
      <c r="C57" s="1"/>
      <c r="D57" s="1"/>
      <c r="E57" s="1"/>
      <c r="F57" s="1"/>
      <c r="G57" s="1"/>
      <c r="H57" s="1"/>
      <c r="I57" s="1"/>
      <c r="J57" s="1"/>
      <c r="K57" s="1"/>
      <c r="L57" s="1"/>
      <c r="M57" s="1"/>
      <c r="N57" s="1"/>
      <c r="O57" s="1"/>
      <c r="P57" s="1"/>
      <c r="Q57" s="1"/>
      <c r="R57" s="1"/>
      <c r="S57" s="1"/>
      <c r="T57" s="1"/>
    </row>
    <row r="58" spans="1:20" ht="18.75">
      <c r="A58" s="1"/>
      <c r="B58" s="1"/>
      <c r="C58" s="1"/>
      <c r="D58" s="1"/>
      <c r="E58" s="1"/>
      <c r="F58" s="1"/>
      <c r="G58" s="1"/>
      <c r="H58" s="1"/>
      <c r="I58" s="1"/>
      <c r="J58" s="1"/>
      <c r="K58" s="1"/>
      <c r="L58" s="1"/>
      <c r="M58" s="1"/>
      <c r="N58" s="1"/>
      <c r="O58" s="1"/>
      <c r="P58" s="1"/>
      <c r="Q58" s="1"/>
      <c r="R58" s="1"/>
      <c r="S58" s="1"/>
      <c r="T58" s="1"/>
    </row>
    <row r="59" spans="1:20" ht="18.75">
      <c r="A59" s="1"/>
      <c r="B59" s="1"/>
      <c r="C59" s="1"/>
      <c r="D59" s="1"/>
      <c r="E59" s="1"/>
      <c r="F59" s="1"/>
      <c r="G59" s="1"/>
      <c r="H59" s="1"/>
      <c r="I59" s="1"/>
      <c r="J59" s="1"/>
      <c r="K59" s="1"/>
      <c r="L59" s="1"/>
      <c r="M59" s="1"/>
      <c r="N59" s="1"/>
      <c r="O59" s="1"/>
      <c r="P59" s="1"/>
      <c r="Q59" s="1"/>
      <c r="R59" s="1"/>
      <c r="S59" s="1"/>
      <c r="T59" s="1"/>
    </row>
    <row r="60" spans="1:20" ht="18.75">
      <c r="A60" s="1"/>
      <c r="B60" s="1"/>
      <c r="C60" s="1"/>
      <c r="D60" s="1"/>
      <c r="E60" s="1"/>
      <c r="F60" s="1"/>
      <c r="G60" s="1"/>
      <c r="H60" s="1"/>
      <c r="I60" s="1"/>
      <c r="J60" s="1"/>
      <c r="K60" s="1"/>
      <c r="L60" s="1"/>
      <c r="M60" s="1"/>
      <c r="N60" s="1"/>
      <c r="O60" s="1"/>
      <c r="P60" s="1"/>
      <c r="Q60" s="1"/>
      <c r="R60" s="1"/>
      <c r="S60" s="1"/>
      <c r="T60" s="1"/>
    </row>
  </sheetData>
  <mergeCells count="29">
    <mergeCell ref="R9:R11"/>
    <mergeCell ref="S9:S11"/>
    <mergeCell ref="G10:G11"/>
    <mergeCell ref="K10:L10"/>
    <mergeCell ref="N10:O10"/>
    <mergeCell ref="M10:M11"/>
    <mergeCell ref="P9:P11"/>
    <mergeCell ref="Q9:Q11"/>
    <mergeCell ref="A8:A11"/>
    <mergeCell ref="C9:C11"/>
    <mergeCell ref="D9:D11"/>
    <mergeCell ref="E9:E11"/>
    <mergeCell ref="F9:F11"/>
    <mergeCell ref="J10:J11"/>
    <mergeCell ref="H10:I10"/>
    <mergeCell ref="J9:L9"/>
    <mergeCell ref="A3:T3"/>
    <mergeCell ref="A4:T4"/>
    <mergeCell ref="A5:T5"/>
    <mergeCell ref="A6:T6"/>
    <mergeCell ref="M9:O9"/>
    <mergeCell ref="M7:T7"/>
    <mergeCell ref="C8:E8"/>
    <mergeCell ref="K7:L7"/>
    <mergeCell ref="T9:T11"/>
    <mergeCell ref="B8:B11"/>
    <mergeCell ref="F8:Q8"/>
    <mergeCell ref="R8:T8"/>
    <mergeCell ref="G9:I9"/>
  </mergeCells>
  <phoneticPr fontId="2" type="noConversion"/>
  <printOptions horizontalCentered="1"/>
  <pageMargins left="0.24" right="0.16" top="0.48" bottom="0.5" header="0.28999999999999998" footer="0.2"/>
  <pageSetup paperSize="9" scale="67" orientation="landscape" verticalDpi="0" r:id="rId1"/>
  <headerFooter alignWithMargins="0">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9"/>
  <sheetViews>
    <sheetView topLeftCell="F8" workbookViewId="0">
      <selection activeCell="Z32" sqref="Z32"/>
    </sheetView>
  </sheetViews>
  <sheetFormatPr defaultRowHeight="15.75"/>
  <cols>
    <col min="1" max="1" width="4" style="24" customWidth="1"/>
    <col min="2" max="2" width="18.33203125" style="24" customWidth="1"/>
    <col min="3" max="5" width="7.5546875" style="24" customWidth="1"/>
    <col min="6" max="6" width="5.21875" style="24" customWidth="1"/>
    <col min="7" max="7" width="7.5546875" style="85" customWidth="1"/>
    <col min="8" max="8" width="7.21875" style="24" customWidth="1"/>
    <col min="9" max="9" width="6.33203125" style="24" customWidth="1"/>
    <col min="10" max="10" width="7" style="24" customWidth="1"/>
    <col min="11" max="11" width="7.6640625" style="24" customWidth="1"/>
    <col min="12" max="12" width="6.5546875" style="24" customWidth="1"/>
    <col min="13" max="13" width="6.6640625" style="24" customWidth="1"/>
    <col min="14" max="14" width="6.33203125" style="24" customWidth="1"/>
    <col min="15" max="15" width="6.6640625" style="85" customWidth="1"/>
    <col min="16" max="16" width="6.44140625" style="24" customWidth="1"/>
    <col min="17" max="17" width="6" style="24" customWidth="1"/>
    <col min="18" max="18" width="6.109375" style="24" customWidth="1"/>
    <col min="19" max="19" width="6.5546875" style="24" customWidth="1"/>
    <col min="20" max="20" width="8.88671875" style="24"/>
    <col min="21" max="21" width="8.5546875" style="24" customWidth="1"/>
    <col min="22" max="22" width="6.33203125" style="24" customWidth="1"/>
    <col min="23" max="23" width="7.6640625" style="24" customWidth="1"/>
    <col min="24" max="24" width="6.88671875" style="24" customWidth="1"/>
    <col min="25" max="25" width="6.6640625" style="24" customWidth="1"/>
    <col min="26" max="26" width="8" style="24" customWidth="1"/>
    <col min="27" max="16384" width="8.88671875" style="24"/>
  </cols>
  <sheetData>
    <row r="1" spans="1:28" ht="18.75">
      <c r="A1" s="20"/>
      <c r="B1" s="20"/>
      <c r="C1" s="21"/>
      <c r="D1" s="21"/>
      <c r="E1" s="22"/>
      <c r="F1" s="22"/>
      <c r="G1" s="122"/>
      <c r="H1" s="22"/>
      <c r="I1" s="22"/>
      <c r="J1" s="21"/>
      <c r="K1" s="21"/>
      <c r="L1" s="21"/>
      <c r="M1" s="22"/>
      <c r="N1" s="22"/>
      <c r="O1" s="122"/>
      <c r="P1" s="22"/>
      <c r="Q1" s="22"/>
      <c r="R1" s="21"/>
      <c r="S1" s="21"/>
      <c r="T1" s="22"/>
      <c r="U1" s="22"/>
      <c r="V1" s="22"/>
      <c r="W1" s="22"/>
      <c r="X1" s="22"/>
      <c r="Y1" s="22"/>
      <c r="Z1" s="23" t="s">
        <v>211</v>
      </c>
    </row>
    <row r="2" spans="1:28" ht="20.25" customHeight="1">
      <c r="A2" s="321" t="s">
        <v>519</v>
      </c>
      <c r="B2" s="321"/>
      <c r="C2" s="321"/>
      <c r="D2" s="321"/>
      <c r="E2" s="321"/>
      <c r="F2" s="321"/>
      <c r="G2" s="321"/>
      <c r="H2" s="321"/>
      <c r="I2" s="321"/>
      <c r="J2" s="321"/>
      <c r="K2" s="321"/>
      <c r="L2" s="321"/>
      <c r="M2" s="321"/>
      <c r="N2" s="321"/>
      <c r="O2" s="321"/>
      <c r="P2" s="321"/>
      <c r="Q2" s="321"/>
      <c r="R2" s="321"/>
      <c r="S2" s="321"/>
      <c r="T2" s="321"/>
      <c r="U2" s="321"/>
      <c r="V2" s="321"/>
      <c r="W2" s="321"/>
      <c r="X2" s="321"/>
      <c r="Y2" s="321"/>
      <c r="Z2" s="321"/>
    </row>
    <row r="3" spans="1:28" ht="18.75" customHeight="1">
      <c r="A3" s="322" t="str">
        <f>'Bieu 48'!A3:F3</f>
        <v>(Đính kèm Tờ trình số:         /TTr-UBND ngày       tháng 5 năm 2023 của UBND huyện Phụng Hiệp)</v>
      </c>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B3" s="22"/>
    </row>
    <row r="4" spans="1:28" ht="21.75" hidden="1" customHeight="1">
      <c r="A4" s="324" t="s">
        <v>412</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5" spans="1:28" ht="21.75" hidden="1" customHeight="1">
      <c r="A5" s="324" t="s">
        <v>411</v>
      </c>
      <c r="B5" s="324"/>
      <c r="C5" s="324"/>
      <c r="D5" s="324"/>
      <c r="E5" s="324"/>
      <c r="F5" s="324"/>
      <c r="G5" s="324"/>
      <c r="H5" s="324"/>
      <c r="I5" s="324"/>
      <c r="J5" s="324"/>
      <c r="K5" s="324"/>
      <c r="L5" s="324"/>
      <c r="M5" s="324"/>
      <c r="N5" s="324"/>
      <c r="O5" s="324"/>
      <c r="P5" s="324"/>
      <c r="Q5" s="324"/>
      <c r="R5" s="324"/>
      <c r="S5" s="324"/>
      <c r="T5" s="324"/>
      <c r="U5" s="324"/>
      <c r="V5" s="324"/>
      <c r="W5" s="324"/>
      <c r="X5" s="324"/>
      <c r="Y5" s="324"/>
      <c r="Z5" s="324"/>
    </row>
    <row r="6" spans="1:28" ht="18.75">
      <c r="A6" s="27"/>
      <c r="B6" s="27"/>
      <c r="C6" s="21"/>
      <c r="D6" s="21"/>
      <c r="E6" s="21"/>
      <c r="F6" s="21"/>
      <c r="G6" s="123"/>
      <c r="H6" s="21"/>
      <c r="I6" s="21"/>
      <c r="J6" s="21"/>
      <c r="K6" s="55"/>
      <c r="L6" s="21"/>
      <c r="M6" s="21"/>
      <c r="N6" s="21"/>
      <c r="O6" s="123"/>
      <c r="P6" s="21"/>
      <c r="Q6" s="21"/>
      <c r="R6" s="21"/>
      <c r="S6" s="21"/>
      <c r="T6" s="21"/>
      <c r="U6" s="21"/>
      <c r="V6" s="21"/>
      <c r="W6" s="21"/>
      <c r="X6" s="21"/>
      <c r="Y6" s="21"/>
      <c r="Z6" s="21"/>
    </row>
    <row r="7" spans="1:28" ht="18.75">
      <c r="A7" s="28"/>
      <c r="B7" s="28"/>
      <c r="C7" s="1"/>
      <c r="D7" s="1"/>
      <c r="E7" s="337"/>
      <c r="F7" s="337"/>
      <c r="G7" s="337"/>
      <c r="H7" s="337"/>
      <c r="I7" s="337"/>
      <c r="J7" s="337"/>
      <c r="K7" s="1"/>
      <c r="L7" s="1"/>
      <c r="M7" s="337"/>
      <c r="N7" s="337"/>
      <c r="O7" s="337"/>
      <c r="P7" s="337"/>
      <c r="Q7" s="337"/>
      <c r="R7" s="337"/>
      <c r="S7" s="1"/>
      <c r="T7" s="333" t="s">
        <v>66</v>
      </c>
      <c r="U7" s="333"/>
      <c r="V7" s="333"/>
      <c r="W7" s="333"/>
      <c r="X7" s="333"/>
      <c r="Y7" s="333"/>
      <c r="Z7" s="333"/>
    </row>
    <row r="8" spans="1:28" ht="27.75" customHeight="1">
      <c r="A8" s="345" t="s">
        <v>212</v>
      </c>
      <c r="B8" s="345" t="s">
        <v>213</v>
      </c>
      <c r="C8" s="320" t="s">
        <v>8</v>
      </c>
      <c r="D8" s="320"/>
      <c r="E8" s="320"/>
      <c r="F8" s="320"/>
      <c r="G8" s="320"/>
      <c r="H8" s="320"/>
      <c r="I8" s="320"/>
      <c r="J8" s="320"/>
      <c r="K8" s="320" t="s">
        <v>9</v>
      </c>
      <c r="L8" s="320"/>
      <c r="M8" s="320"/>
      <c r="N8" s="320"/>
      <c r="O8" s="320"/>
      <c r="P8" s="320"/>
      <c r="Q8" s="320"/>
      <c r="R8" s="320"/>
      <c r="S8" s="320" t="s">
        <v>53</v>
      </c>
      <c r="T8" s="320"/>
      <c r="U8" s="320"/>
      <c r="V8" s="320"/>
      <c r="W8" s="320"/>
      <c r="X8" s="320"/>
      <c r="Y8" s="320"/>
      <c r="Z8" s="320"/>
    </row>
    <row r="9" spans="1:28" ht="27.75" customHeight="1">
      <c r="A9" s="345"/>
      <c r="B9" s="345"/>
      <c r="C9" s="345" t="s">
        <v>176</v>
      </c>
      <c r="D9" s="345" t="s">
        <v>214</v>
      </c>
      <c r="E9" s="345" t="s">
        <v>215</v>
      </c>
      <c r="F9" s="345"/>
      <c r="G9" s="345"/>
      <c r="H9" s="345"/>
      <c r="I9" s="345"/>
      <c r="J9" s="345"/>
      <c r="K9" s="345" t="s">
        <v>176</v>
      </c>
      <c r="L9" s="345" t="s">
        <v>214</v>
      </c>
      <c r="M9" s="345" t="s">
        <v>215</v>
      </c>
      <c r="N9" s="345"/>
      <c r="O9" s="345"/>
      <c r="P9" s="345"/>
      <c r="Q9" s="345"/>
      <c r="R9" s="345"/>
      <c r="S9" s="345" t="s">
        <v>176</v>
      </c>
      <c r="T9" s="345" t="s">
        <v>214</v>
      </c>
      <c r="U9" s="345" t="s">
        <v>215</v>
      </c>
      <c r="V9" s="345"/>
      <c r="W9" s="345"/>
      <c r="X9" s="345"/>
      <c r="Y9" s="345"/>
      <c r="Z9" s="345"/>
    </row>
    <row r="10" spans="1:28" ht="27.75" customHeight="1">
      <c r="A10" s="345"/>
      <c r="B10" s="345"/>
      <c r="C10" s="345"/>
      <c r="D10" s="345"/>
      <c r="E10" s="345" t="s">
        <v>176</v>
      </c>
      <c r="F10" s="345" t="s">
        <v>216</v>
      </c>
      <c r="G10" s="345"/>
      <c r="H10" s="345" t="s">
        <v>217</v>
      </c>
      <c r="I10" s="345" t="s">
        <v>218</v>
      </c>
      <c r="J10" s="345" t="s">
        <v>219</v>
      </c>
      <c r="K10" s="345"/>
      <c r="L10" s="345"/>
      <c r="M10" s="345" t="s">
        <v>176</v>
      </c>
      <c r="N10" s="345" t="s">
        <v>216</v>
      </c>
      <c r="O10" s="345"/>
      <c r="P10" s="345" t="s">
        <v>217</v>
      </c>
      <c r="Q10" s="345" t="s">
        <v>218</v>
      </c>
      <c r="R10" s="345" t="s">
        <v>219</v>
      </c>
      <c r="S10" s="345"/>
      <c r="T10" s="345"/>
      <c r="U10" s="345" t="s">
        <v>176</v>
      </c>
      <c r="V10" s="345" t="s">
        <v>216</v>
      </c>
      <c r="W10" s="345"/>
      <c r="X10" s="345" t="s">
        <v>217</v>
      </c>
      <c r="Y10" s="345" t="s">
        <v>218</v>
      </c>
      <c r="Z10" s="345" t="s">
        <v>219</v>
      </c>
    </row>
    <row r="11" spans="1:28" ht="27.75" customHeight="1">
      <c r="A11" s="345"/>
      <c r="B11" s="345"/>
      <c r="C11" s="345"/>
      <c r="D11" s="345"/>
      <c r="E11" s="345"/>
      <c r="F11" s="345" t="s">
        <v>163</v>
      </c>
      <c r="G11" s="346" t="s">
        <v>162</v>
      </c>
      <c r="H11" s="345"/>
      <c r="I11" s="345"/>
      <c r="J11" s="345"/>
      <c r="K11" s="345"/>
      <c r="L11" s="345"/>
      <c r="M11" s="345"/>
      <c r="N11" s="345" t="s">
        <v>163</v>
      </c>
      <c r="O11" s="346" t="s">
        <v>162</v>
      </c>
      <c r="P11" s="345"/>
      <c r="Q11" s="345"/>
      <c r="R11" s="345"/>
      <c r="S11" s="345"/>
      <c r="T11" s="345"/>
      <c r="U11" s="345"/>
      <c r="V11" s="345" t="s">
        <v>163</v>
      </c>
      <c r="W11" s="345" t="s">
        <v>162</v>
      </c>
      <c r="X11" s="345"/>
      <c r="Y11" s="345"/>
      <c r="Z11" s="345"/>
    </row>
    <row r="12" spans="1:28" ht="27.75" customHeight="1">
      <c r="A12" s="345"/>
      <c r="B12" s="345"/>
      <c r="C12" s="345"/>
      <c r="D12" s="345"/>
      <c r="E12" s="345"/>
      <c r="F12" s="345"/>
      <c r="G12" s="346"/>
      <c r="H12" s="345"/>
      <c r="I12" s="345"/>
      <c r="J12" s="345"/>
      <c r="K12" s="345"/>
      <c r="L12" s="345"/>
      <c r="M12" s="345"/>
      <c r="N12" s="345"/>
      <c r="O12" s="346"/>
      <c r="P12" s="345"/>
      <c r="Q12" s="345"/>
      <c r="R12" s="345"/>
      <c r="S12" s="345"/>
      <c r="T12" s="345"/>
      <c r="U12" s="345"/>
      <c r="V12" s="345"/>
      <c r="W12" s="345"/>
      <c r="X12" s="345"/>
      <c r="Y12" s="345"/>
      <c r="Z12" s="345"/>
    </row>
    <row r="13" spans="1:28" ht="27.75" customHeight="1">
      <c r="A13" s="345"/>
      <c r="B13" s="345"/>
      <c r="C13" s="345"/>
      <c r="D13" s="345"/>
      <c r="E13" s="345"/>
      <c r="F13" s="345"/>
      <c r="G13" s="346"/>
      <c r="H13" s="345"/>
      <c r="I13" s="345"/>
      <c r="J13" s="345"/>
      <c r="K13" s="345"/>
      <c r="L13" s="345"/>
      <c r="M13" s="345"/>
      <c r="N13" s="345"/>
      <c r="O13" s="346"/>
      <c r="P13" s="345"/>
      <c r="Q13" s="345"/>
      <c r="R13" s="345"/>
      <c r="S13" s="345"/>
      <c r="T13" s="345"/>
      <c r="U13" s="345"/>
      <c r="V13" s="345"/>
      <c r="W13" s="345"/>
      <c r="X13" s="345"/>
      <c r="Y13" s="345"/>
      <c r="Z13" s="345"/>
    </row>
    <row r="14" spans="1:28" ht="27.75" customHeight="1">
      <c r="A14" s="345"/>
      <c r="B14" s="345"/>
      <c r="C14" s="345"/>
      <c r="D14" s="345"/>
      <c r="E14" s="345"/>
      <c r="F14" s="345"/>
      <c r="G14" s="346"/>
      <c r="H14" s="345"/>
      <c r="I14" s="345"/>
      <c r="J14" s="345"/>
      <c r="K14" s="345"/>
      <c r="L14" s="345"/>
      <c r="M14" s="345"/>
      <c r="N14" s="345"/>
      <c r="O14" s="346"/>
      <c r="P14" s="345"/>
      <c r="Q14" s="345"/>
      <c r="R14" s="345"/>
      <c r="S14" s="345"/>
      <c r="T14" s="345"/>
      <c r="U14" s="345"/>
      <c r="V14" s="345"/>
      <c r="W14" s="345"/>
      <c r="X14" s="345"/>
      <c r="Y14" s="345"/>
      <c r="Z14" s="345"/>
    </row>
    <row r="15" spans="1:28" ht="33.75" customHeight="1">
      <c r="A15" s="345"/>
      <c r="B15" s="345"/>
      <c r="C15" s="345"/>
      <c r="D15" s="345"/>
      <c r="E15" s="345"/>
      <c r="F15" s="345"/>
      <c r="G15" s="346"/>
      <c r="H15" s="345"/>
      <c r="I15" s="345"/>
      <c r="J15" s="345"/>
      <c r="K15" s="345"/>
      <c r="L15" s="345"/>
      <c r="M15" s="345"/>
      <c r="N15" s="345"/>
      <c r="O15" s="346"/>
      <c r="P15" s="345"/>
      <c r="Q15" s="345"/>
      <c r="R15" s="345"/>
      <c r="S15" s="345"/>
      <c r="T15" s="345"/>
      <c r="U15" s="345"/>
      <c r="V15" s="345"/>
      <c r="W15" s="345"/>
      <c r="X15" s="345"/>
      <c r="Y15" s="345"/>
      <c r="Z15" s="345"/>
    </row>
    <row r="16" spans="1:28" s="56" customFormat="1" ht="17.25" customHeight="1">
      <c r="A16" s="75" t="s">
        <v>12</v>
      </c>
      <c r="B16" s="75" t="s">
        <v>28</v>
      </c>
      <c r="C16" s="75">
        <v>1</v>
      </c>
      <c r="D16" s="75">
        <f>C16+1</f>
        <v>2</v>
      </c>
      <c r="E16" s="75" t="s">
        <v>220</v>
      </c>
      <c r="F16" s="75">
        <v>4</v>
      </c>
      <c r="G16" s="125" t="s">
        <v>5</v>
      </c>
      <c r="H16" s="75">
        <f>G16+1</f>
        <v>6</v>
      </c>
      <c r="I16" s="75">
        <f>H16+1</f>
        <v>7</v>
      </c>
      <c r="J16" s="75">
        <f>I16+1</f>
        <v>8</v>
      </c>
      <c r="K16" s="75">
        <f>J16+1</f>
        <v>9</v>
      </c>
      <c r="L16" s="75">
        <f>K16+1</f>
        <v>10</v>
      </c>
      <c r="M16" s="75" t="s">
        <v>221</v>
      </c>
      <c r="N16" s="75">
        <v>12</v>
      </c>
      <c r="O16" s="125" t="s">
        <v>267</v>
      </c>
      <c r="P16" s="75">
        <f>O16+1</f>
        <v>14</v>
      </c>
      <c r="Q16" s="75">
        <f>P16+1</f>
        <v>15</v>
      </c>
      <c r="R16" s="75">
        <f>Q16+1</f>
        <v>16</v>
      </c>
      <c r="S16" s="75" t="s">
        <v>222</v>
      </c>
      <c r="T16" s="75" t="s">
        <v>223</v>
      </c>
      <c r="U16" s="75" t="s">
        <v>224</v>
      </c>
      <c r="V16" s="75" t="s">
        <v>225</v>
      </c>
      <c r="W16" s="75" t="s">
        <v>226</v>
      </c>
      <c r="X16" s="75" t="s">
        <v>227</v>
      </c>
      <c r="Y16" s="75" t="s">
        <v>228</v>
      </c>
      <c r="Z16" s="75" t="s">
        <v>229</v>
      </c>
    </row>
    <row r="17" spans="1:26" s="5" customFormat="1" ht="24" customHeight="1">
      <c r="A17" s="4"/>
      <c r="B17" s="40" t="s">
        <v>185</v>
      </c>
      <c r="C17" s="72">
        <f>SUM(C18:C32)</f>
        <v>92661.7</v>
      </c>
      <c r="D17" s="72">
        <f t="shared" ref="D17:R17" si="0">SUM(D18:D32)</f>
        <v>60093.5</v>
      </c>
      <c r="E17" s="72">
        <f t="shared" si="0"/>
        <v>32568.200000000004</v>
      </c>
      <c r="F17" s="72">
        <f t="shared" si="0"/>
        <v>0</v>
      </c>
      <c r="G17" s="52">
        <f t="shared" si="0"/>
        <v>32194.200000000004</v>
      </c>
      <c r="H17" s="72">
        <f t="shared" si="0"/>
        <v>0</v>
      </c>
      <c r="I17" s="72">
        <f t="shared" si="0"/>
        <v>0</v>
      </c>
      <c r="J17" s="72">
        <f t="shared" si="0"/>
        <v>374</v>
      </c>
      <c r="K17" s="72">
        <f t="shared" si="0"/>
        <v>92359.93974999999</v>
      </c>
      <c r="L17" s="72">
        <f t="shared" si="0"/>
        <v>60093.5</v>
      </c>
      <c r="M17" s="72">
        <f t="shared" si="0"/>
        <v>32266.439750000001</v>
      </c>
      <c r="N17" s="72">
        <f t="shared" si="0"/>
        <v>0</v>
      </c>
      <c r="O17" s="52">
        <f t="shared" si="0"/>
        <v>31892.724750000001</v>
      </c>
      <c r="P17" s="72">
        <f t="shared" si="0"/>
        <v>0</v>
      </c>
      <c r="Q17" s="72">
        <f t="shared" si="0"/>
        <v>0</v>
      </c>
      <c r="R17" s="72">
        <f t="shared" si="0"/>
        <v>373.71500000000003</v>
      </c>
      <c r="S17" s="45">
        <f>K17/C17*100</f>
        <v>99.674341988113753</v>
      </c>
      <c r="T17" s="45">
        <f>L17/D17*100</f>
        <v>100</v>
      </c>
      <c r="U17" s="45">
        <f>M17/E17*100</f>
        <v>99.073451249992317</v>
      </c>
      <c r="V17" s="45"/>
      <c r="W17" s="45">
        <f>O17/G17*100</f>
        <v>99.063572786402503</v>
      </c>
      <c r="X17" s="45"/>
      <c r="Y17" s="45"/>
      <c r="Z17" s="45">
        <f>R17/J17*100</f>
        <v>99.923796791443863</v>
      </c>
    </row>
    <row r="18" spans="1:26" ht="24" customHeight="1">
      <c r="A18" s="44" t="s">
        <v>1</v>
      </c>
      <c r="B18" s="54" t="s">
        <v>270</v>
      </c>
      <c r="C18" s="73">
        <f>D18+E18</f>
        <v>2969.694</v>
      </c>
      <c r="D18" s="43">
        <f>'Bieu 60'!E15</f>
        <v>1759</v>
      </c>
      <c r="E18" s="73">
        <f>SUM(F18:J18)</f>
        <v>1210.694</v>
      </c>
      <c r="F18" s="73"/>
      <c r="G18" s="53">
        <v>1210.694</v>
      </c>
      <c r="H18" s="73"/>
      <c r="I18" s="73"/>
      <c r="J18" s="73"/>
      <c r="K18" s="73">
        <f>L18+M18</f>
        <v>2969.6936889999997</v>
      </c>
      <c r="L18" s="73">
        <f>D18</f>
        <v>1759</v>
      </c>
      <c r="M18" s="73">
        <f>SUM(N18:R18)</f>
        <v>1210.6936889999999</v>
      </c>
      <c r="N18" s="73"/>
      <c r="O18" s="53">
        <v>1210.6936889999999</v>
      </c>
      <c r="P18" s="73"/>
      <c r="Q18" s="73"/>
      <c r="R18" s="73"/>
      <c r="S18" s="128">
        <f t="shared" ref="S18:S32" si="1">K18/C18*100</f>
        <v>99.999989527540549</v>
      </c>
      <c r="T18" s="41">
        <f t="shared" ref="T18:T32" si="2">L18/D18*100</f>
        <v>100</v>
      </c>
      <c r="U18" s="41">
        <f t="shared" ref="U18:U32" si="3">M18/E18*100</f>
        <v>99.999974312253954</v>
      </c>
      <c r="V18" s="41"/>
      <c r="W18" s="41">
        <f t="shared" ref="W18:W32" si="4">O18/G18*100</f>
        <v>99.999974312253954</v>
      </c>
      <c r="X18" s="41"/>
      <c r="Y18" s="41"/>
      <c r="Z18" s="41"/>
    </row>
    <row r="19" spans="1:26" ht="24" customHeight="1">
      <c r="A19" s="44" t="s">
        <v>2</v>
      </c>
      <c r="B19" s="54" t="s">
        <v>271</v>
      </c>
      <c r="C19" s="73">
        <f t="shared" ref="C19:C32" si="5">D19+E19</f>
        <v>3830.6469999999999</v>
      </c>
      <c r="D19" s="43">
        <f>'Bieu 60'!E16</f>
        <v>2291</v>
      </c>
      <c r="E19" s="73">
        <f t="shared" ref="E19:E32" si="6">SUM(F19:J19)</f>
        <v>1539.6469999999999</v>
      </c>
      <c r="F19" s="73"/>
      <c r="G19" s="53">
        <v>1539.6469999999999</v>
      </c>
      <c r="H19" s="73"/>
      <c r="I19" s="73"/>
      <c r="J19" s="73"/>
      <c r="K19" s="73">
        <f t="shared" ref="K19:K32" si="7">L19+M19</f>
        <v>3824.7372</v>
      </c>
      <c r="L19" s="73">
        <f t="shared" ref="L19:L32" si="8">D19</f>
        <v>2291</v>
      </c>
      <c r="M19" s="73">
        <f t="shared" ref="M19:M32" si="9">SUM(N19:R19)</f>
        <v>1533.7372</v>
      </c>
      <c r="N19" s="73"/>
      <c r="O19" s="53">
        <v>1533.7372</v>
      </c>
      <c r="P19" s="73"/>
      <c r="Q19" s="73"/>
      <c r="R19" s="73"/>
      <c r="S19" s="128">
        <f t="shared" si="1"/>
        <v>99.845723189842346</v>
      </c>
      <c r="T19" s="41">
        <f t="shared" si="2"/>
        <v>100</v>
      </c>
      <c r="U19" s="41">
        <f t="shared" si="3"/>
        <v>99.616158768860657</v>
      </c>
      <c r="V19" s="41"/>
      <c r="W19" s="41">
        <f t="shared" si="4"/>
        <v>99.616158768860657</v>
      </c>
      <c r="X19" s="41"/>
      <c r="Y19" s="41"/>
      <c r="Z19" s="41"/>
    </row>
    <row r="20" spans="1:26" ht="24" customHeight="1">
      <c r="A20" s="44" t="s">
        <v>3</v>
      </c>
      <c r="B20" s="54" t="s">
        <v>284</v>
      </c>
      <c r="C20" s="73">
        <f t="shared" si="5"/>
        <v>4104.393</v>
      </c>
      <c r="D20" s="43">
        <f>'Bieu 60'!E17</f>
        <v>3191</v>
      </c>
      <c r="E20" s="73">
        <f t="shared" si="6"/>
        <v>913.39300000000003</v>
      </c>
      <c r="F20" s="73"/>
      <c r="G20" s="53">
        <v>913.39300000000003</v>
      </c>
      <c r="H20" s="73"/>
      <c r="I20" s="73"/>
      <c r="J20" s="73"/>
      <c r="K20" s="73">
        <f t="shared" si="7"/>
        <v>4102.4452000000001</v>
      </c>
      <c r="L20" s="73">
        <f t="shared" si="8"/>
        <v>3191</v>
      </c>
      <c r="M20" s="73">
        <f t="shared" si="9"/>
        <v>911.4452</v>
      </c>
      <c r="N20" s="73"/>
      <c r="O20" s="53">
        <v>911.4452</v>
      </c>
      <c r="P20" s="73"/>
      <c r="Q20" s="73"/>
      <c r="R20" s="73"/>
      <c r="S20" s="128">
        <f t="shared" si="1"/>
        <v>99.952543530797371</v>
      </c>
      <c r="T20" s="41">
        <f t="shared" si="2"/>
        <v>100</v>
      </c>
      <c r="U20" s="41">
        <f t="shared" si="3"/>
        <v>99.786751157497363</v>
      </c>
      <c r="V20" s="41"/>
      <c r="W20" s="41">
        <f t="shared" si="4"/>
        <v>99.786751157497363</v>
      </c>
      <c r="X20" s="41"/>
      <c r="Y20" s="41"/>
      <c r="Z20" s="41"/>
    </row>
    <row r="21" spans="1:26" ht="24" customHeight="1">
      <c r="A21" s="44" t="s">
        <v>4</v>
      </c>
      <c r="B21" s="54" t="s">
        <v>272</v>
      </c>
      <c r="C21" s="73">
        <f t="shared" si="5"/>
        <v>6984.1540000000005</v>
      </c>
      <c r="D21" s="43">
        <f>'Bieu 60'!E18</f>
        <v>3770.5</v>
      </c>
      <c r="E21" s="73">
        <f t="shared" si="6"/>
        <v>3213.654</v>
      </c>
      <c r="F21" s="73"/>
      <c r="G21" s="53">
        <v>3213.654</v>
      </c>
      <c r="H21" s="73"/>
      <c r="I21" s="73"/>
      <c r="J21" s="73"/>
      <c r="K21" s="73">
        <f t="shared" si="7"/>
        <v>6930.8037750000003</v>
      </c>
      <c r="L21" s="73">
        <f t="shared" si="8"/>
        <v>3770.5</v>
      </c>
      <c r="M21" s="73">
        <f>SUM(N21:R21)</f>
        <v>3160.3037749999999</v>
      </c>
      <c r="N21" s="73"/>
      <c r="O21" s="53">
        <v>3160.3037749999999</v>
      </c>
      <c r="P21" s="73"/>
      <c r="Q21" s="73"/>
      <c r="R21" s="73"/>
      <c r="S21" s="41">
        <f t="shared" si="1"/>
        <v>99.236124733217508</v>
      </c>
      <c r="T21" s="41">
        <f t="shared" si="2"/>
        <v>100</v>
      </c>
      <c r="U21" s="41">
        <f t="shared" si="3"/>
        <v>98.339888955064865</v>
      </c>
      <c r="V21" s="41"/>
      <c r="W21" s="41">
        <f t="shared" si="4"/>
        <v>98.339888955064865</v>
      </c>
      <c r="X21" s="41"/>
      <c r="Y21" s="41"/>
      <c r="Z21" s="41"/>
    </row>
    <row r="22" spans="1:26" ht="24" customHeight="1">
      <c r="A22" s="44" t="s">
        <v>5</v>
      </c>
      <c r="B22" s="54" t="s">
        <v>273</v>
      </c>
      <c r="C22" s="73">
        <f t="shared" si="5"/>
        <v>6820.183</v>
      </c>
      <c r="D22" s="43">
        <f>'Bieu 60'!E19</f>
        <v>4108</v>
      </c>
      <c r="E22" s="73">
        <f t="shared" si="6"/>
        <v>2712.183</v>
      </c>
      <c r="F22" s="73"/>
      <c r="G22" s="53">
        <v>2712.183</v>
      </c>
      <c r="H22" s="73"/>
      <c r="I22" s="73"/>
      <c r="J22" s="73"/>
      <c r="K22" s="73">
        <f t="shared" si="7"/>
        <v>6759.8191999999999</v>
      </c>
      <c r="L22" s="73">
        <f t="shared" si="8"/>
        <v>4108</v>
      </c>
      <c r="M22" s="73">
        <f t="shared" si="9"/>
        <v>2651.8191999999999</v>
      </c>
      <c r="N22" s="73"/>
      <c r="O22" s="53">
        <v>2651.8191999999999</v>
      </c>
      <c r="P22" s="73"/>
      <c r="Q22" s="73"/>
      <c r="R22" s="73"/>
      <c r="S22" s="41">
        <f t="shared" si="1"/>
        <v>99.114924042360741</v>
      </c>
      <c r="T22" s="41">
        <f t="shared" si="2"/>
        <v>100</v>
      </c>
      <c r="U22" s="41">
        <f t="shared" si="3"/>
        <v>97.774346347573143</v>
      </c>
      <c r="V22" s="41"/>
      <c r="W22" s="41">
        <f t="shared" si="4"/>
        <v>97.774346347573143</v>
      </c>
      <c r="X22" s="41"/>
      <c r="Y22" s="41"/>
      <c r="Z22" s="41"/>
    </row>
    <row r="23" spans="1:26" ht="24" customHeight="1">
      <c r="A23" s="44" t="s">
        <v>6</v>
      </c>
      <c r="B23" s="54" t="s">
        <v>274</v>
      </c>
      <c r="C23" s="73">
        <f t="shared" si="5"/>
        <v>5661.4229999999998</v>
      </c>
      <c r="D23" s="43">
        <f>'Bieu 60'!E20</f>
        <v>4033</v>
      </c>
      <c r="E23" s="73">
        <f t="shared" si="6"/>
        <v>1628.423</v>
      </c>
      <c r="F23" s="73"/>
      <c r="G23" s="53">
        <v>1628.423</v>
      </c>
      <c r="H23" s="73"/>
      <c r="I23" s="73"/>
      <c r="J23" s="73"/>
      <c r="K23" s="73">
        <f t="shared" si="7"/>
        <v>5656.1232</v>
      </c>
      <c r="L23" s="73">
        <f t="shared" si="8"/>
        <v>4033</v>
      </c>
      <c r="M23" s="73">
        <f>SUM(N23:R23)</f>
        <v>1623.1232</v>
      </c>
      <c r="N23" s="73"/>
      <c r="O23" s="53">
        <v>1623.1232</v>
      </c>
      <c r="P23" s="73"/>
      <c r="Q23" s="73"/>
      <c r="R23" s="73"/>
      <c r="S23" s="128">
        <f t="shared" si="1"/>
        <v>99.906387493038423</v>
      </c>
      <c r="T23" s="41">
        <f t="shared" si="2"/>
        <v>100</v>
      </c>
      <c r="U23" s="41">
        <f t="shared" si="3"/>
        <v>99.674544022038503</v>
      </c>
      <c r="V23" s="41"/>
      <c r="W23" s="41">
        <f>O23/G23*100</f>
        <v>99.674544022038503</v>
      </c>
      <c r="X23" s="41"/>
      <c r="Y23" s="41"/>
      <c r="Z23" s="41"/>
    </row>
    <row r="24" spans="1:26" ht="24" customHeight="1">
      <c r="A24" s="44" t="s">
        <v>261</v>
      </c>
      <c r="B24" s="54" t="s">
        <v>275</v>
      </c>
      <c r="C24" s="73">
        <f t="shared" si="5"/>
        <v>5222.8909999999996</v>
      </c>
      <c r="D24" s="43">
        <f>'Bieu 60'!E21</f>
        <v>3709.5</v>
      </c>
      <c r="E24" s="73">
        <f t="shared" si="6"/>
        <v>1513.3910000000001</v>
      </c>
      <c r="F24" s="73"/>
      <c r="G24" s="53">
        <v>1513.3910000000001</v>
      </c>
      <c r="H24" s="73"/>
      <c r="I24" s="73"/>
      <c r="J24" s="73"/>
      <c r="K24" s="73">
        <f t="shared" si="7"/>
        <v>5163.3872000000001</v>
      </c>
      <c r="L24" s="73">
        <f t="shared" si="8"/>
        <v>3709.5</v>
      </c>
      <c r="M24" s="73">
        <f t="shared" si="9"/>
        <v>1453.8871999999999</v>
      </c>
      <c r="N24" s="73"/>
      <c r="O24" s="53">
        <v>1453.8871999999999</v>
      </c>
      <c r="P24" s="73"/>
      <c r="Q24" s="73"/>
      <c r="R24" s="73"/>
      <c r="S24" s="41">
        <f t="shared" si="1"/>
        <v>98.860711433571964</v>
      </c>
      <c r="T24" s="41">
        <f t="shared" si="2"/>
        <v>100</v>
      </c>
      <c r="U24" s="41">
        <f t="shared" si="3"/>
        <v>96.068180661838213</v>
      </c>
      <c r="V24" s="41"/>
      <c r="W24" s="41">
        <f t="shared" si="4"/>
        <v>96.068180661838213</v>
      </c>
      <c r="X24" s="41"/>
      <c r="Y24" s="41"/>
      <c r="Z24" s="41"/>
    </row>
    <row r="25" spans="1:26" ht="24" customHeight="1">
      <c r="A25" s="44" t="s">
        <v>262</v>
      </c>
      <c r="B25" s="54" t="s">
        <v>276</v>
      </c>
      <c r="C25" s="73">
        <f t="shared" si="5"/>
        <v>6191.8450000000003</v>
      </c>
      <c r="D25" s="43">
        <f>'Bieu 60'!E22</f>
        <v>4485</v>
      </c>
      <c r="E25" s="73">
        <f t="shared" si="6"/>
        <v>1706.845</v>
      </c>
      <c r="F25" s="73"/>
      <c r="G25" s="53">
        <v>1706.845</v>
      </c>
      <c r="H25" s="73"/>
      <c r="I25" s="73"/>
      <c r="J25" s="73"/>
      <c r="K25" s="73">
        <f t="shared" si="7"/>
        <v>6168.1224000000002</v>
      </c>
      <c r="L25" s="73">
        <f t="shared" si="8"/>
        <v>4485</v>
      </c>
      <c r="M25" s="73">
        <f t="shared" si="9"/>
        <v>1683.1224</v>
      </c>
      <c r="N25" s="73"/>
      <c r="O25" s="53">
        <v>1683.1224</v>
      </c>
      <c r="P25" s="73"/>
      <c r="Q25" s="73"/>
      <c r="R25" s="73"/>
      <c r="S25" s="41">
        <f t="shared" si="1"/>
        <v>99.616873484397615</v>
      </c>
      <c r="T25" s="41">
        <f t="shared" si="2"/>
        <v>100</v>
      </c>
      <c r="U25" s="41">
        <f t="shared" si="3"/>
        <v>98.610149134807202</v>
      </c>
      <c r="V25" s="41"/>
      <c r="W25" s="41">
        <f t="shared" si="4"/>
        <v>98.610149134807202</v>
      </c>
      <c r="X25" s="41"/>
      <c r="Y25" s="41"/>
      <c r="Z25" s="41"/>
    </row>
    <row r="26" spans="1:26" ht="24" customHeight="1">
      <c r="A26" s="44" t="s">
        <v>263</v>
      </c>
      <c r="B26" s="54" t="s">
        <v>277</v>
      </c>
      <c r="C26" s="73">
        <f t="shared" si="5"/>
        <v>8193.1389999999992</v>
      </c>
      <c r="D26" s="43">
        <f>'Bieu 60'!E23</f>
        <v>5345</v>
      </c>
      <c r="E26" s="73">
        <f t="shared" si="6"/>
        <v>2848.1390000000001</v>
      </c>
      <c r="F26" s="73"/>
      <c r="G26" s="53">
        <v>2848.1390000000001</v>
      </c>
      <c r="H26" s="73"/>
      <c r="I26" s="73"/>
      <c r="J26" s="73"/>
      <c r="K26" s="73">
        <f t="shared" si="7"/>
        <v>8187.8186000000005</v>
      </c>
      <c r="L26" s="73">
        <f t="shared" si="8"/>
        <v>5345</v>
      </c>
      <c r="M26" s="73">
        <f t="shared" si="9"/>
        <v>2842.8186000000001</v>
      </c>
      <c r="N26" s="73"/>
      <c r="O26" s="53">
        <v>2842.8186000000001</v>
      </c>
      <c r="P26" s="73"/>
      <c r="Q26" s="73"/>
      <c r="R26" s="73"/>
      <c r="S26" s="41">
        <f t="shared" si="1"/>
        <v>99.935062739689897</v>
      </c>
      <c r="T26" s="41">
        <f t="shared" si="2"/>
        <v>100</v>
      </c>
      <c r="U26" s="41">
        <f t="shared" si="3"/>
        <v>99.813197319372406</v>
      </c>
      <c r="V26" s="41"/>
      <c r="W26" s="41">
        <f t="shared" si="4"/>
        <v>99.813197319372406</v>
      </c>
      <c r="X26" s="41"/>
      <c r="Y26" s="41"/>
      <c r="Z26" s="41"/>
    </row>
    <row r="27" spans="1:26" ht="24" customHeight="1">
      <c r="A27" s="44" t="s">
        <v>264</v>
      </c>
      <c r="B27" s="54" t="s">
        <v>278</v>
      </c>
      <c r="C27" s="73">
        <f t="shared" si="5"/>
        <v>6515.9409999999998</v>
      </c>
      <c r="D27" s="43">
        <f>'Bieu 60'!E24</f>
        <v>4718.5</v>
      </c>
      <c r="E27" s="73">
        <f t="shared" si="6"/>
        <v>1797.441</v>
      </c>
      <c r="F27" s="73"/>
      <c r="G27" s="53">
        <f>1797.441-J27</f>
        <v>1623.441</v>
      </c>
      <c r="H27" s="73"/>
      <c r="I27" s="73"/>
      <c r="J27" s="73">
        <v>174</v>
      </c>
      <c r="K27" s="73">
        <f t="shared" si="7"/>
        <v>6514.1561999999994</v>
      </c>
      <c r="L27" s="73">
        <f t="shared" si="8"/>
        <v>4718.5</v>
      </c>
      <c r="M27" s="73">
        <f t="shared" si="9"/>
        <v>1795.6561999999999</v>
      </c>
      <c r="N27" s="73"/>
      <c r="O27" s="53">
        <f>1795.6562-R27</f>
        <v>1621.9412</v>
      </c>
      <c r="P27" s="73"/>
      <c r="Q27" s="73"/>
      <c r="R27" s="73">
        <v>173.715</v>
      </c>
      <c r="S27" s="128">
        <f t="shared" si="1"/>
        <v>99.972608714535625</v>
      </c>
      <c r="T27" s="41">
        <f t="shared" si="2"/>
        <v>100</v>
      </c>
      <c r="U27" s="41">
        <f t="shared" si="3"/>
        <v>99.900703277604094</v>
      </c>
      <c r="V27" s="41"/>
      <c r="W27" s="41">
        <f t="shared" si="4"/>
        <v>99.907615983580556</v>
      </c>
      <c r="X27" s="41"/>
      <c r="Y27" s="41"/>
      <c r="Z27" s="41">
        <f>R27/J27*100</f>
        <v>99.83620689655173</v>
      </c>
    </row>
    <row r="28" spans="1:26" ht="24" customHeight="1">
      <c r="A28" s="44" t="s">
        <v>265</v>
      </c>
      <c r="B28" s="54" t="s">
        <v>279</v>
      </c>
      <c r="C28" s="73">
        <f t="shared" si="5"/>
        <v>6028.8459999999995</v>
      </c>
      <c r="D28" s="43">
        <f>'Bieu 60'!E25</f>
        <v>4088</v>
      </c>
      <c r="E28" s="73">
        <f t="shared" si="6"/>
        <v>1940.846</v>
      </c>
      <c r="F28" s="73"/>
      <c r="G28" s="53">
        <v>1940.846</v>
      </c>
      <c r="H28" s="73"/>
      <c r="I28" s="73"/>
      <c r="J28" s="73"/>
      <c r="K28" s="73">
        <f t="shared" si="7"/>
        <v>6014.7961999999998</v>
      </c>
      <c r="L28" s="73">
        <f t="shared" si="8"/>
        <v>4088</v>
      </c>
      <c r="M28" s="73">
        <f t="shared" si="9"/>
        <v>1926.7962</v>
      </c>
      <c r="N28" s="73"/>
      <c r="O28" s="53">
        <v>1926.7962</v>
      </c>
      <c r="P28" s="73"/>
      <c r="Q28" s="73"/>
      <c r="R28" s="73"/>
      <c r="S28" s="41">
        <f t="shared" si="1"/>
        <v>99.766957059443882</v>
      </c>
      <c r="T28" s="41">
        <f t="shared" si="2"/>
        <v>100</v>
      </c>
      <c r="U28" s="41">
        <f t="shared" si="3"/>
        <v>99.276099185612878</v>
      </c>
      <c r="V28" s="41"/>
      <c r="W28" s="41">
        <f t="shared" si="4"/>
        <v>99.276099185612878</v>
      </c>
      <c r="X28" s="41"/>
      <c r="Y28" s="41"/>
      <c r="Z28" s="41"/>
    </row>
    <row r="29" spans="1:26" ht="24" customHeight="1">
      <c r="A29" s="44" t="s">
        <v>266</v>
      </c>
      <c r="B29" s="54" t="s">
        <v>280</v>
      </c>
      <c r="C29" s="73">
        <f t="shared" si="5"/>
        <v>6378.4560000000001</v>
      </c>
      <c r="D29" s="43">
        <f>'Bieu 60'!E26</f>
        <v>4196</v>
      </c>
      <c r="E29" s="73">
        <f t="shared" si="6"/>
        <v>2182.4560000000001</v>
      </c>
      <c r="F29" s="73"/>
      <c r="G29" s="53">
        <v>2182.4560000000001</v>
      </c>
      <c r="H29" s="73"/>
      <c r="I29" s="73"/>
      <c r="J29" s="73"/>
      <c r="K29" s="73">
        <f t="shared" si="7"/>
        <v>6342.4611999999997</v>
      </c>
      <c r="L29" s="73">
        <f t="shared" si="8"/>
        <v>4196</v>
      </c>
      <c r="M29" s="73">
        <f>SUM(N29:R29)</f>
        <v>2146.4612000000002</v>
      </c>
      <c r="N29" s="73"/>
      <c r="O29" s="53">
        <v>2146.4612000000002</v>
      </c>
      <c r="P29" s="73"/>
      <c r="Q29" s="73"/>
      <c r="R29" s="73"/>
      <c r="S29" s="41">
        <f t="shared" si="1"/>
        <v>99.435681613230528</v>
      </c>
      <c r="T29" s="41">
        <f t="shared" si="2"/>
        <v>100</v>
      </c>
      <c r="U29" s="41">
        <f t="shared" si="3"/>
        <v>98.350720472715153</v>
      </c>
      <c r="V29" s="41"/>
      <c r="W29" s="41">
        <f t="shared" si="4"/>
        <v>98.350720472715153</v>
      </c>
      <c r="X29" s="41"/>
      <c r="Y29" s="41"/>
      <c r="Z29" s="41"/>
    </row>
    <row r="30" spans="1:26" ht="24" customHeight="1">
      <c r="A30" s="44" t="s">
        <v>267</v>
      </c>
      <c r="B30" s="54" t="s">
        <v>281</v>
      </c>
      <c r="C30" s="73">
        <f t="shared" si="5"/>
        <v>8316.880000000001</v>
      </c>
      <c r="D30" s="43">
        <f>'Bieu 60'!E27</f>
        <v>5372</v>
      </c>
      <c r="E30" s="73">
        <f t="shared" si="6"/>
        <v>2944.88</v>
      </c>
      <c r="F30" s="73"/>
      <c r="G30" s="53">
        <v>2944.88</v>
      </c>
      <c r="H30" s="73"/>
      <c r="I30" s="73"/>
      <c r="J30" s="73"/>
      <c r="K30" s="73">
        <f t="shared" si="7"/>
        <v>8308.1631999999991</v>
      </c>
      <c r="L30" s="73">
        <f t="shared" si="8"/>
        <v>5372</v>
      </c>
      <c r="M30" s="73">
        <f t="shared" si="9"/>
        <v>2936.1632</v>
      </c>
      <c r="N30" s="73"/>
      <c r="O30" s="53">
        <v>2936.1632</v>
      </c>
      <c r="P30" s="73"/>
      <c r="Q30" s="73"/>
      <c r="R30" s="73"/>
      <c r="S30" s="41">
        <f t="shared" si="1"/>
        <v>99.895191466030511</v>
      </c>
      <c r="T30" s="41">
        <f t="shared" si="2"/>
        <v>100</v>
      </c>
      <c r="U30" s="41">
        <f t="shared" si="3"/>
        <v>99.704001521284397</v>
      </c>
      <c r="V30" s="41"/>
      <c r="W30" s="41">
        <f t="shared" si="4"/>
        <v>99.704001521284397</v>
      </c>
      <c r="X30" s="41"/>
      <c r="Y30" s="41"/>
      <c r="Z30" s="41"/>
    </row>
    <row r="31" spans="1:26" ht="24" customHeight="1">
      <c r="A31" s="44" t="s">
        <v>268</v>
      </c>
      <c r="B31" s="54" t="s">
        <v>282</v>
      </c>
      <c r="C31" s="73">
        <f t="shared" si="5"/>
        <v>9229.9850000000006</v>
      </c>
      <c r="D31" s="43">
        <f>'Bieu 60'!E28</f>
        <v>4846</v>
      </c>
      <c r="E31" s="73">
        <f t="shared" si="6"/>
        <v>4383.9849999999997</v>
      </c>
      <c r="F31" s="73"/>
      <c r="G31" s="53">
        <f>4383.985-J31</f>
        <v>4183.9849999999997</v>
      </c>
      <c r="H31" s="73"/>
      <c r="I31" s="73"/>
      <c r="J31" s="73">
        <v>200</v>
      </c>
      <c r="K31" s="73">
        <f t="shared" si="7"/>
        <v>9212.4742860000006</v>
      </c>
      <c r="L31" s="73">
        <f t="shared" si="8"/>
        <v>4846</v>
      </c>
      <c r="M31" s="73">
        <f t="shared" si="9"/>
        <v>4366.4742859999997</v>
      </c>
      <c r="N31" s="73"/>
      <c r="O31" s="53">
        <f>4366.474286-R31</f>
        <v>4166.4742859999997</v>
      </c>
      <c r="P31" s="73"/>
      <c r="Q31" s="73"/>
      <c r="R31" s="73">
        <v>200</v>
      </c>
      <c r="S31" s="128">
        <f>K31/C31*100</f>
        <v>99.810284480418986</v>
      </c>
      <c r="T31" s="41">
        <f t="shared" si="2"/>
        <v>100</v>
      </c>
      <c r="U31" s="41">
        <f t="shared" si="3"/>
        <v>99.600575412552743</v>
      </c>
      <c r="V31" s="41"/>
      <c r="W31" s="41">
        <f t="shared" si="4"/>
        <v>99.581482390591745</v>
      </c>
      <c r="X31" s="41"/>
      <c r="Y31" s="41"/>
      <c r="Z31" s="41">
        <f>R31/J31*100</f>
        <v>100</v>
      </c>
    </row>
    <row r="32" spans="1:26" ht="24" customHeight="1">
      <c r="A32" s="44" t="s">
        <v>269</v>
      </c>
      <c r="B32" s="54" t="s">
        <v>283</v>
      </c>
      <c r="C32" s="73">
        <f t="shared" si="5"/>
        <v>6213.223</v>
      </c>
      <c r="D32" s="43">
        <f>'Bieu 60'!E29</f>
        <v>4181</v>
      </c>
      <c r="E32" s="73">
        <f t="shared" si="6"/>
        <v>2032.223</v>
      </c>
      <c r="F32" s="73"/>
      <c r="G32" s="53">
        <v>2032.223</v>
      </c>
      <c r="H32" s="73"/>
      <c r="I32" s="73"/>
      <c r="J32" s="73"/>
      <c r="K32" s="73">
        <f t="shared" si="7"/>
        <v>6204.9382000000005</v>
      </c>
      <c r="L32" s="73">
        <f t="shared" si="8"/>
        <v>4181</v>
      </c>
      <c r="M32" s="73">
        <f t="shared" si="9"/>
        <v>2023.9382000000001</v>
      </c>
      <c r="N32" s="73"/>
      <c r="O32" s="53">
        <v>2023.9382000000001</v>
      </c>
      <c r="P32" s="73"/>
      <c r="Q32" s="73"/>
      <c r="R32" s="73"/>
      <c r="S32" s="41">
        <f t="shared" si="1"/>
        <v>99.866658576394258</v>
      </c>
      <c r="T32" s="41">
        <f t="shared" si="2"/>
        <v>100</v>
      </c>
      <c r="U32" s="41">
        <f t="shared" si="3"/>
        <v>99.592328204139008</v>
      </c>
      <c r="V32" s="41"/>
      <c r="W32" s="41">
        <f t="shared" si="4"/>
        <v>99.592328204139008</v>
      </c>
      <c r="X32" s="41"/>
      <c r="Y32" s="41"/>
      <c r="Z32" s="41"/>
    </row>
    <row r="33" spans="1:26" ht="18.75">
      <c r="A33" s="74"/>
      <c r="B33" s="74"/>
      <c r="C33" s="101"/>
      <c r="D33" s="101"/>
      <c r="E33" s="101"/>
      <c r="F33" s="101"/>
      <c r="G33" s="140"/>
      <c r="H33" s="74"/>
      <c r="I33" s="74"/>
      <c r="J33" s="74"/>
      <c r="K33" s="74"/>
      <c r="L33" s="74"/>
      <c r="M33" s="74"/>
      <c r="N33" s="74"/>
      <c r="O33" s="124"/>
      <c r="P33" s="74"/>
      <c r="Q33" s="74"/>
      <c r="R33" s="74"/>
      <c r="S33" s="74"/>
      <c r="T33" s="74"/>
      <c r="U33" s="74"/>
      <c r="V33" s="74"/>
      <c r="W33" s="74"/>
      <c r="X33" s="74"/>
      <c r="Y33" s="74"/>
      <c r="Z33" s="74"/>
    </row>
    <row r="34" spans="1:26" ht="26.25" customHeight="1">
      <c r="A34" s="19" t="s">
        <v>230</v>
      </c>
      <c r="B34" s="1"/>
      <c r="C34" s="1"/>
      <c r="D34" s="1"/>
      <c r="E34" s="1"/>
      <c r="F34" s="1"/>
      <c r="G34" s="84"/>
      <c r="H34" s="1"/>
      <c r="I34" s="1"/>
      <c r="J34" s="1"/>
      <c r="K34" s="1"/>
      <c r="L34" s="1"/>
      <c r="M34" s="1"/>
      <c r="N34" s="1"/>
      <c r="O34" s="84"/>
      <c r="P34" s="1"/>
      <c r="Q34" s="1"/>
      <c r="R34" s="1"/>
      <c r="S34" s="1"/>
      <c r="T34" s="1"/>
      <c r="U34" s="1"/>
      <c r="V34" s="1"/>
      <c r="W34" s="1"/>
      <c r="X34" s="1"/>
      <c r="Y34" s="1"/>
      <c r="Z34" s="1"/>
    </row>
    <row r="35" spans="1:26" ht="18.75">
      <c r="A35" s="18"/>
      <c r="B35" s="28"/>
      <c r="C35" s="1"/>
      <c r="D35" s="1"/>
      <c r="E35" s="1"/>
      <c r="F35" s="1"/>
      <c r="G35" s="84"/>
      <c r="H35" s="1"/>
      <c r="I35" s="1"/>
      <c r="J35" s="1"/>
      <c r="K35" s="1"/>
      <c r="L35" s="1"/>
      <c r="M35" s="1"/>
      <c r="N35" s="1"/>
      <c r="O35" s="84"/>
      <c r="P35" s="1"/>
      <c r="Q35" s="1"/>
      <c r="R35" s="1"/>
      <c r="S35" s="1"/>
      <c r="T35" s="1"/>
      <c r="U35" s="1"/>
      <c r="V35" s="1"/>
      <c r="W35" s="1"/>
      <c r="X35" s="1"/>
      <c r="Y35" s="1"/>
      <c r="Z35" s="1"/>
    </row>
    <row r="36" spans="1:26" ht="18.75">
      <c r="A36" s="1"/>
      <c r="B36" s="1"/>
      <c r="C36" s="1"/>
      <c r="D36" s="1"/>
      <c r="E36" s="1"/>
      <c r="F36" s="1"/>
      <c r="G36" s="84"/>
      <c r="H36" s="1"/>
      <c r="I36" s="1"/>
      <c r="J36" s="1"/>
      <c r="K36" s="1"/>
      <c r="L36" s="1"/>
      <c r="M36" s="1"/>
      <c r="N36" s="1"/>
      <c r="O36" s="84"/>
      <c r="P36" s="1"/>
      <c r="Q36" s="1"/>
      <c r="R36" s="1"/>
      <c r="S36" s="1"/>
      <c r="T36" s="1"/>
      <c r="U36" s="1"/>
      <c r="V36" s="1"/>
      <c r="W36" s="1"/>
      <c r="X36" s="1"/>
      <c r="Y36" s="1"/>
      <c r="Z36" s="1"/>
    </row>
    <row r="37" spans="1:26" ht="18.75">
      <c r="A37" s="1"/>
      <c r="B37" s="1"/>
      <c r="C37" s="1"/>
      <c r="D37" s="1"/>
      <c r="E37" s="1"/>
      <c r="F37" s="1"/>
      <c r="G37" s="84"/>
      <c r="H37" s="1"/>
      <c r="I37" s="1"/>
      <c r="J37" s="1"/>
      <c r="K37" s="1"/>
      <c r="L37" s="1"/>
      <c r="M37" s="1"/>
      <c r="N37" s="1"/>
      <c r="O37" s="84"/>
      <c r="P37" s="1"/>
      <c r="Q37" s="1"/>
      <c r="R37" s="1"/>
      <c r="S37" s="1"/>
      <c r="T37" s="1"/>
      <c r="U37" s="1"/>
      <c r="V37" s="1"/>
      <c r="W37" s="1"/>
      <c r="X37" s="1"/>
      <c r="Y37" s="1"/>
      <c r="Z37" s="1"/>
    </row>
    <row r="38" spans="1:26" ht="18.75">
      <c r="A38" s="1"/>
      <c r="B38" s="1"/>
      <c r="C38" s="1"/>
      <c r="D38" s="1"/>
      <c r="E38" s="1"/>
      <c r="F38" s="1"/>
      <c r="G38" s="84"/>
      <c r="H38" s="1"/>
      <c r="I38" s="1"/>
      <c r="J38" s="1"/>
      <c r="K38" s="1"/>
      <c r="L38" s="1"/>
      <c r="M38" s="1"/>
      <c r="N38" s="1"/>
      <c r="O38" s="84"/>
      <c r="P38" s="1"/>
      <c r="Q38" s="1"/>
      <c r="R38" s="1"/>
      <c r="S38" s="1"/>
      <c r="T38" s="1"/>
      <c r="U38" s="1"/>
      <c r="V38" s="1"/>
      <c r="W38" s="1"/>
      <c r="X38" s="1"/>
      <c r="Y38" s="1"/>
      <c r="Z38" s="1"/>
    </row>
    <row r="39" spans="1:26" ht="18.75">
      <c r="A39" s="1"/>
      <c r="B39" s="1"/>
      <c r="C39" s="1"/>
      <c r="D39" s="1"/>
      <c r="E39" s="1"/>
      <c r="F39" s="1"/>
      <c r="G39" s="84"/>
      <c r="H39" s="1"/>
      <c r="I39" s="1"/>
      <c r="J39" s="1"/>
      <c r="K39" s="1"/>
      <c r="L39" s="1"/>
      <c r="M39" s="1"/>
      <c r="N39" s="1"/>
      <c r="O39" s="84"/>
      <c r="P39" s="1"/>
      <c r="Q39" s="1"/>
      <c r="R39" s="1"/>
      <c r="S39" s="1"/>
      <c r="T39" s="1"/>
      <c r="U39" s="1"/>
      <c r="V39" s="1"/>
      <c r="W39" s="1"/>
      <c r="X39" s="1"/>
      <c r="Y39" s="1"/>
      <c r="Z39" s="1"/>
    </row>
    <row r="40" spans="1:26" ht="18.75">
      <c r="A40" s="1"/>
      <c r="B40" s="1"/>
      <c r="C40" s="1"/>
      <c r="D40" s="1"/>
      <c r="E40" s="1"/>
      <c r="F40" s="1"/>
      <c r="G40" s="84"/>
      <c r="H40" s="1"/>
      <c r="I40" s="1"/>
      <c r="J40" s="1"/>
      <c r="K40" s="1"/>
      <c r="L40" s="1"/>
      <c r="M40" s="1"/>
      <c r="N40" s="1"/>
      <c r="O40" s="84"/>
      <c r="P40" s="1"/>
      <c r="Q40" s="1"/>
      <c r="R40" s="1"/>
      <c r="S40" s="1"/>
      <c r="T40" s="1"/>
      <c r="U40" s="1"/>
      <c r="V40" s="1"/>
      <c r="W40" s="1"/>
      <c r="X40" s="1"/>
      <c r="Y40" s="1"/>
      <c r="Z40" s="1"/>
    </row>
    <row r="41" spans="1:26" ht="18.75">
      <c r="A41" s="1"/>
      <c r="B41" s="1"/>
      <c r="C41" s="1"/>
      <c r="D41" s="1"/>
      <c r="E41" s="1"/>
      <c r="F41" s="1"/>
      <c r="G41" s="84"/>
      <c r="H41" s="1"/>
      <c r="I41" s="1"/>
      <c r="J41" s="1"/>
      <c r="K41" s="1"/>
      <c r="L41" s="1"/>
      <c r="M41" s="1"/>
      <c r="N41" s="1"/>
      <c r="O41" s="84"/>
      <c r="P41" s="1"/>
      <c r="Q41" s="1"/>
      <c r="R41" s="1"/>
      <c r="S41" s="1"/>
      <c r="T41" s="1"/>
      <c r="U41" s="1"/>
      <c r="V41" s="1"/>
      <c r="W41" s="1"/>
      <c r="X41" s="1"/>
      <c r="Y41" s="1"/>
      <c r="Z41" s="1"/>
    </row>
    <row r="42" spans="1:26" ht="18.75">
      <c r="A42" s="1"/>
      <c r="B42" s="1"/>
      <c r="C42" s="1"/>
      <c r="D42" s="1"/>
      <c r="E42" s="1"/>
      <c r="F42" s="1"/>
      <c r="G42" s="84"/>
      <c r="H42" s="1"/>
      <c r="I42" s="1"/>
      <c r="J42" s="1"/>
      <c r="K42" s="1"/>
      <c r="L42" s="1"/>
      <c r="M42" s="1"/>
      <c r="N42" s="1"/>
      <c r="O42" s="84"/>
      <c r="P42" s="1"/>
      <c r="Q42" s="1"/>
      <c r="R42" s="1"/>
      <c r="S42" s="1"/>
      <c r="T42" s="1"/>
      <c r="U42" s="1"/>
      <c r="V42" s="1"/>
      <c r="W42" s="1"/>
      <c r="X42" s="1"/>
      <c r="Y42" s="1"/>
      <c r="Z42" s="1"/>
    </row>
    <row r="43" spans="1:26" ht="18.75">
      <c r="A43" s="1"/>
      <c r="B43" s="1"/>
      <c r="C43" s="1"/>
      <c r="D43" s="1"/>
      <c r="E43" s="1"/>
      <c r="F43" s="1"/>
      <c r="G43" s="84"/>
      <c r="H43" s="1"/>
      <c r="I43" s="1"/>
      <c r="J43" s="1"/>
      <c r="K43" s="1"/>
      <c r="L43" s="1"/>
      <c r="M43" s="1"/>
      <c r="N43" s="1"/>
      <c r="O43" s="84"/>
      <c r="P43" s="1"/>
      <c r="Q43" s="1"/>
      <c r="R43" s="1"/>
      <c r="S43" s="1"/>
      <c r="T43" s="1"/>
      <c r="U43" s="1"/>
      <c r="V43" s="1"/>
      <c r="W43" s="1"/>
      <c r="X43" s="1"/>
      <c r="Y43" s="1"/>
      <c r="Z43" s="1"/>
    </row>
    <row r="44" spans="1:26" ht="18.75">
      <c r="A44" s="1"/>
      <c r="B44" s="1"/>
      <c r="C44" s="1"/>
      <c r="D44" s="1"/>
      <c r="E44" s="1"/>
      <c r="F44" s="1"/>
      <c r="G44" s="84"/>
      <c r="H44" s="1"/>
      <c r="I44" s="1"/>
      <c r="J44" s="1"/>
      <c r="K44" s="1"/>
      <c r="L44" s="1"/>
      <c r="M44" s="1"/>
      <c r="N44" s="1"/>
      <c r="O44" s="84"/>
      <c r="P44" s="1"/>
      <c r="Q44" s="1"/>
      <c r="R44" s="1"/>
      <c r="S44" s="1"/>
      <c r="T44" s="1"/>
      <c r="U44" s="1"/>
      <c r="V44" s="1"/>
      <c r="W44" s="1"/>
      <c r="X44" s="1"/>
      <c r="Y44" s="1"/>
      <c r="Z44" s="1"/>
    </row>
    <row r="45" spans="1:26" ht="22.5" customHeight="1">
      <c r="A45" s="1"/>
      <c r="B45" s="1"/>
      <c r="C45" s="1"/>
      <c r="D45" s="1"/>
      <c r="E45" s="1"/>
      <c r="F45" s="1"/>
      <c r="G45" s="84"/>
      <c r="H45" s="1"/>
      <c r="I45" s="1"/>
      <c r="J45" s="1"/>
      <c r="K45" s="1"/>
      <c r="L45" s="1"/>
      <c r="M45" s="1"/>
      <c r="N45" s="1"/>
      <c r="O45" s="84"/>
      <c r="P45" s="1"/>
      <c r="Q45" s="1"/>
      <c r="R45" s="1"/>
      <c r="S45" s="1"/>
      <c r="T45" s="1"/>
      <c r="U45" s="1"/>
      <c r="V45" s="1"/>
      <c r="W45" s="1"/>
      <c r="X45" s="1"/>
      <c r="Y45" s="1"/>
      <c r="Z45" s="1"/>
    </row>
    <row r="46" spans="1:26" ht="18.75">
      <c r="A46" s="1"/>
      <c r="B46" s="1"/>
      <c r="C46" s="1"/>
      <c r="D46" s="1"/>
      <c r="E46" s="1"/>
      <c r="F46" s="1"/>
      <c r="G46" s="84"/>
      <c r="H46" s="1"/>
      <c r="I46" s="1"/>
      <c r="J46" s="1"/>
      <c r="K46" s="1"/>
      <c r="L46" s="1"/>
      <c r="M46" s="1"/>
      <c r="N46" s="1"/>
      <c r="O46" s="84"/>
      <c r="P46" s="1"/>
      <c r="Q46" s="1"/>
      <c r="R46" s="1"/>
      <c r="S46" s="1"/>
      <c r="T46" s="1"/>
      <c r="U46" s="1"/>
      <c r="V46" s="1"/>
      <c r="W46" s="1"/>
      <c r="X46" s="1"/>
      <c r="Y46" s="1"/>
      <c r="Z46" s="1"/>
    </row>
    <row r="47" spans="1:26" ht="18.75">
      <c r="A47" s="1"/>
      <c r="B47" s="1"/>
      <c r="C47" s="1"/>
      <c r="D47" s="1"/>
      <c r="E47" s="1"/>
      <c r="F47" s="1"/>
      <c r="G47" s="84"/>
      <c r="H47" s="1"/>
      <c r="I47" s="1"/>
      <c r="J47" s="1"/>
      <c r="K47" s="1"/>
      <c r="L47" s="1"/>
      <c r="M47" s="1"/>
      <c r="N47" s="1"/>
      <c r="O47" s="84"/>
      <c r="P47" s="1"/>
      <c r="Q47" s="1"/>
      <c r="R47" s="1"/>
      <c r="S47" s="1"/>
      <c r="T47" s="1"/>
      <c r="U47" s="1"/>
      <c r="V47" s="1"/>
      <c r="W47" s="1"/>
      <c r="X47" s="1"/>
      <c r="Y47" s="1"/>
      <c r="Z47" s="1"/>
    </row>
    <row r="48" spans="1:26" ht="18.75">
      <c r="A48" s="1"/>
      <c r="B48" s="1"/>
      <c r="C48" s="1"/>
      <c r="D48" s="1"/>
      <c r="E48" s="1"/>
      <c r="F48" s="1"/>
      <c r="G48" s="84"/>
      <c r="H48" s="1"/>
      <c r="I48" s="1"/>
      <c r="J48" s="1"/>
      <c r="K48" s="1"/>
      <c r="L48" s="1"/>
      <c r="M48" s="1"/>
      <c r="N48" s="1"/>
      <c r="O48" s="84"/>
      <c r="P48" s="1"/>
      <c r="Q48" s="1"/>
      <c r="R48" s="1"/>
      <c r="S48" s="1"/>
      <c r="T48" s="1"/>
      <c r="U48" s="1"/>
      <c r="V48" s="1"/>
      <c r="W48" s="1"/>
      <c r="X48" s="1"/>
      <c r="Y48" s="1"/>
      <c r="Z48" s="1"/>
    </row>
    <row r="49" spans="1:26" ht="18.75">
      <c r="A49" s="1"/>
      <c r="B49" s="1"/>
      <c r="C49" s="1"/>
      <c r="D49" s="1"/>
      <c r="E49" s="1"/>
      <c r="F49" s="1"/>
      <c r="G49" s="84"/>
      <c r="H49" s="1"/>
      <c r="I49" s="1"/>
      <c r="J49" s="1"/>
      <c r="K49" s="1"/>
      <c r="L49" s="1"/>
      <c r="M49" s="1"/>
      <c r="N49" s="1"/>
      <c r="O49" s="84"/>
      <c r="P49" s="1"/>
      <c r="Q49" s="1"/>
      <c r="R49" s="1"/>
      <c r="S49" s="1"/>
      <c r="T49" s="1"/>
      <c r="U49" s="1"/>
      <c r="V49" s="1"/>
      <c r="W49" s="1"/>
      <c r="X49" s="1"/>
      <c r="Y49" s="1"/>
      <c r="Z49" s="1"/>
    </row>
  </sheetData>
  <mergeCells count="42">
    <mergeCell ref="E7:J7"/>
    <mergeCell ref="M7:R7"/>
    <mergeCell ref="T7:Z7"/>
    <mergeCell ref="A3:Z3"/>
    <mergeCell ref="A4:Z4"/>
    <mergeCell ref="A5:Z5"/>
    <mergeCell ref="S8:Z8"/>
    <mergeCell ref="C9:C15"/>
    <mergeCell ref="D9:D15"/>
    <mergeCell ref="E9:J9"/>
    <mergeCell ref="K9:K15"/>
    <mergeCell ref="L9:L15"/>
    <mergeCell ref="M10:M15"/>
    <mergeCell ref="M9:R9"/>
    <mergeCell ref="N10:O10"/>
    <mergeCell ref="P10:P15"/>
    <mergeCell ref="Q10:Q15"/>
    <mergeCell ref="R10:R15"/>
    <mergeCell ref="B8:B15"/>
    <mergeCell ref="C8:J8"/>
    <mergeCell ref="K8:R8"/>
    <mergeCell ref="E10:E15"/>
    <mergeCell ref="F10:G10"/>
    <mergeCell ref="H10:H15"/>
    <mergeCell ref="I10:I15"/>
    <mergeCell ref="J10:J15"/>
    <mergeCell ref="S9:S15"/>
    <mergeCell ref="T9:T15"/>
    <mergeCell ref="U9:Z9"/>
    <mergeCell ref="X10:X15"/>
    <mergeCell ref="A2:Z2"/>
    <mergeCell ref="Z10:Z15"/>
    <mergeCell ref="F11:F15"/>
    <mergeCell ref="G11:G15"/>
    <mergeCell ref="N11:N15"/>
    <mergeCell ref="O11:O15"/>
    <mergeCell ref="V11:V15"/>
    <mergeCell ref="W11:W15"/>
    <mergeCell ref="U10:U15"/>
    <mergeCell ref="V10:W10"/>
    <mergeCell ref="Y10:Y15"/>
    <mergeCell ref="A8:A15"/>
  </mergeCells>
  <phoneticPr fontId="2" type="noConversion"/>
  <printOptions horizontalCentered="1"/>
  <pageMargins left="0.24" right="0.16" top="0.47" bottom="0.37" header="0.37" footer="0.23"/>
  <pageSetup paperSize="9" scale="58" orientation="landscape"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topLeftCell="A4" workbookViewId="0">
      <selection activeCell="I12" sqref="I12"/>
    </sheetView>
  </sheetViews>
  <sheetFormatPr defaultRowHeight="15.75"/>
  <cols>
    <col min="1" max="1" width="4.5546875" style="11" customWidth="1"/>
    <col min="2" max="2" width="18.21875" style="11" customWidth="1"/>
    <col min="3" max="3" width="9.88671875" style="11" customWidth="1"/>
    <col min="4" max="4" width="10.109375" style="11" customWidth="1"/>
    <col min="5" max="5" width="10" style="11" customWidth="1"/>
    <col min="6" max="6" width="9.44140625" style="11" customWidth="1"/>
    <col min="7" max="7" width="8.6640625" style="11" customWidth="1"/>
    <col min="8" max="8" width="9.21875" style="11" customWidth="1"/>
    <col min="9" max="16384" width="8.88671875" style="11"/>
  </cols>
  <sheetData>
    <row r="1" spans="1:20" ht="21" customHeight="1">
      <c r="A1" s="7"/>
      <c r="B1" s="7"/>
      <c r="C1" s="8"/>
      <c r="D1" s="8"/>
      <c r="E1" s="8"/>
      <c r="F1" s="8"/>
      <c r="G1" s="8"/>
      <c r="H1" s="10" t="s">
        <v>231</v>
      </c>
    </row>
    <row r="2" spans="1:20" ht="12.75" customHeight="1">
      <c r="A2" s="12"/>
      <c r="B2" s="12"/>
      <c r="C2" s="8"/>
      <c r="D2" s="8"/>
      <c r="E2" s="8"/>
      <c r="F2" s="8"/>
      <c r="G2" s="8"/>
      <c r="H2" s="8"/>
    </row>
    <row r="3" spans="1:20" ht="21" customHeight="1">
      <c r="A3" s="347" t="s">
        <v>516</v>
      </c>
      <c r="B3" s="347"/>
      <c r="C3" s="347"/>
      <c r="D3" s="347"/>
      <c r="E3" s="347"/>
      <c r="F3" s="347"/>
      <c r="G3" s="347"/>
      <c r="H3" s="347"/>
    </row>
    <row r="4" spans="1:20" ht="21" customHeight="1">
      <c r="A4" s="322" t="str">
        <f>'Bieu 48'!A3:F3</f>
        <v>(Đính kèm Tờ trình số:         /TTr-UBND ngày       tháng 5 năm 2023 của UBND huyện Phụng Hiệp)</v>
      </c>
      <c r="B4" s="322"/>
      <c r="C4" s="322"/>
      <c r="D4" s="322"/>
      <c r="E4" s="322"/>
      <c r="F4" s="322"/>
      <c r="G4" s="322"/>
      <c r="H4" s="322"/>
      <c r="I4" s="24"/>
      <c r="J4" s="24"/>
      <c r="K4" s="24"/>
      <c r="L4" s="24"/>
      <c r="M4" s="24"/>
      <c r="N4" s="24"/>
      <c r="O4" s="24"/>
      <c r="P4" s="24"/>
      <c r="Q4" s="24"/>
      <c r="R4" s="24"/>
      <c r="S4" s="24"/>
      <c r="T4" s="24"/>
    </row>
    <row r="5" spans="1:20" ht="21" hidden="1" customHeight="1">
      <c r="A5" s="324" t="s">
        <v>412</v>
      </c>
      <c r="B5" s="324"/>
      <c r="C5" s="324"/>
      <c r="D5" s="324"/>
      <c r="E5" s="324"/>
      <c r="F5" s="324"/>
      <c r="G5" s="324"/>
      <c r="H5" s="324"/>
      <c r="I5" s="24"/>
      <c r="J5" s="24"/>
      <c r="K5" s="24"/>
      <c r="L5" s="24"/>
      <c r="M5" s="24"/>
      <c r="N5" s="24"/>
      <c r="O5" s="24"/>
      <c r="P5" s="24"/>
      <c r="Q5" s="24"/>
      <c r="R5" s="24"/>
      <c r="S5" s="24"/>
      <c r="T5" s="24"/>
    </row>
    <row r="6" spans="1:20" ht="22.5" hidden="1" customHeight="1">
      <c r="A6" s="324" t="s">
        <v>411</v>
      </c>
      <c r="B6" s="324"/>
      <c r="C6" s="324"/>
      <c r="D6" s="324"/>
      <c r="E6" s="324"/>
      <c r="F6" s="324"/>
      <c r="G6" s="324"/>
      <c r="H6" s="324"/>
      <c r="I6" s="24"/>
      <c r="J6" s="24"/>
      <c r="K6" s="24"/>
      <c r="L6" s="24"/>
      <c r="M6" s="24"/>
      <c r="N6" s="24"/>
      <c r="O6" s="24"/>
      <c r="P6" s="24"/>
      <c r="Q6" s="24"/>
      <c r="R6" s="24"/>
      <c r="S6" s="24"/>
      <c r="T6" s="24"/>
    </row>
    <row r="7" spans="1:20" ht="19.5" customHeight="1">
      <c r="A7" s="13"/>
      <c r="B7" s="13"/>
      <c r="C7" s="14"/>
      <c r="D7" s="14"/>
      <c r="E7" s="14"/>
      <c r="F7" s="14"/>
      <c r="G7" s="14"/>
      <c r="H7" s="57" t="s">
        <v>66</v>
      </c>
    </row>
    <row r="8" spans="1:20" ht="25.5" customHeight="1">
      <c r="A8" s="348" t="s">
        <v>174</v>
      </c>
      <c r="B8" s="327" t="s">
        <v>182</v>
      </c>
      <c r="C8" s="348" t="s">
        <v>232</v>
      </c>
      <c r="D8" s="348" t="s">
        <v>194</v>
      </c>
      <c r="E8" s="348"/>
      <c r="F8" s="348"/>
      <c r="G8" s="348"/>
      <c r="H8" s="348"/>
    </row>
    <row r="9" spans="1:20" ht="31.5" customHeight="1">
      <c r="A9" s="327"/>
      <c r="B9" s="327"/>
      <c r="C9" s="348"/>
      <c r="D9" s="348" t="s">
        <v>233</v>
      </c>
      <c r="E9" s="348" t="s">
        <v>234</v>
      </c>
      <c r="F9" s="348" t="s">
        <v>235</v>
      </c>
      <c r="G9" s="348" t="s">
        <v>27</v>
      </c>
      <c r="H9" s="348" t="s">
        <v>236</v>
      </c>
    </row>
    <row r="10" spans="1:20" ht="66" customHeight="1">
      <c r="A10" s="327"/>
      <c r="B10" s="327"/>
      <c r="C10" s="348"/>
      <c r="D10" s="348"/>
      <c r="E10" s="348"/>
      <c r="F10" s="348"/>
      <c r="G10" s="348"/>
      <c r="H10" s="348"/>
    </row>
    <row r="11" spans="1:20" s="17" customFormat="1" ht="17.25" customHeight="1">
      <c r="A11" s="16" t="s">
        <v>12</v>
      </c>
      <c r="B11" s="16" t="s">
        <v>28</v>
      </c>
      <c r="C11" s="16">
        <v>1</v>
      </c>
      <c r="D11" s="16">
        <f>C11+1</f>
        <v>2</v>
      </c>
      <c r="E11" s="16">
        <f>D11+1</f>
        <v>3</v>
      </c>
      <c r="F11" s="16">
        <f>E11+1</f>
        <v>4</v>
      </c>
      <c r="G11" s="16">
        <f>F11+1</f>
        <v>5</v>
      </c>
      <c r="H11" s="71">
        <f>G11+1</f>
        <v>6</v>
      </c>
    </row>
    <row r="12" spans="1:20" ht="27.75" customHeight="1">
      <c r="A12" s="68"/>
      <c r="B12" s="69" t="s">
        <v>185</v>
      </c>
      <c r="C12" s="70">
        <f t="shared" ref="C12:H12" si="0">C13+C14</f>
        <v>945581.23128199996</v>
      </c>
      <c r="D12" s="70">
        <f t="shared" si="0"/>
        <v>130590.734541</v>
      </c>
      <c r="E12" s="70">
        <f>E13+E14</f>
        <v>634513.10175000003</v>
      </c>
      <c r="F12" s="70">
        <f>F13+F14</f>
        <v>7691</v>
      </c>
      <c r="G12" s="70">
        <f t="shared" si="0"/>
        <v>93318.819266000006</v>
      </c>
      <c r="H12" s="70">
        <f t="shared" si="0"/>
        <v>79467.575725000002</v>
      </c>
    </row>
    <row r="13" spans="1:20" ht="27.75" customHeight="1">
      <c r="A13" s="64" t="s">
        <v>1</v>
      </c>
      <c r="B13" s="65" t="s">
        <v>298</v>
      </c>
      <c r="C13" s="43">
        <f>D13+E13+F13+G13+H13</f>
        <v>850465.93138199998</v>
      </c>
      <c r="D13" s="43">
        <f>110738.106732+367</f>
        <v>111105.106732</v>
      </c>
      <c r="E13" s="43">
        <v>574419.60175000003</v>
      </c>
      <c r="F13" s="43">
        <v>5436</v>
      </c>
      <c r="G13" s="43">
        <v>85181.337629000001</v>
      </c>
      <c r="H13" s="43">
        <v>74323.885271000006</v>
      </c>
    </row>
    <row r="14" spans="1:20" ht="27.75" customHeight="1">
      <c r="A14" s="64">
        <v>2</v>
      </c>
      <c r="B14" s="65" t="s">
        <v>299</v>
      </c>
      <c r="C14" s="43">
        <f t="shared" ref="C14:H14" si="1">SUM(C15:C29)</f>
        <v>95115.299900000013</v>
      </c>
      <c r="D14" s="43">
        <f t="shared" si="1"/>
        <v>19485.627808999994</v>
      </c>
      <c r="E14" s="43">
        <f t="shared" si="1"/>
        <v>60093.5</v>
      </c>
      <c r="F14" s="43">
        <f t="shared" si="1"/>
        <v>2255</v>
      </c>
      <c r="G14" s="43">
        <f t="shared" si="1"/>
        <v>8137.4816370000008</v>
      </c>
      <c r="H14" s="43">
        <f t="shared" si="1"/>
        <v>5143.6904539999996</v>
      </c>
      <c r="J14" s="67"/>
    </row>
    <row r="15" spans="1:20" ht="27.75" customHeight="1">
      <c r="A15" s="64" t="s">
        <v>292</v>
      </c>
      <c r="B15" s="54" t="s">
        <v>270</v>
      </c>
      <c r="C15" s="43">
        <f>D15+E15+F15+G15+H15</f>
        <v>5074.4311590000007</v>
      </c>
      <c r="D15" s="43">
        <v>2517.6182960000001</v>
      </c>
      <c r="E15" s="43">
        <v>1759</v>
      </c>
      <c r="F15" s="43">
        <v>125</v>
      </c>
      <c r="G15" s="138">
        <v>444.72373700000003</v>
      </c>
      <c r="H15" s="136">
        <v>228.08912599999999</v>
      </c>
      <c r="I15" s="67"/>
    </row>
    <row r="16" spans="1:20" ht="27.75" customHeight="1">
      <c r="A16" s="64" t="s">
        <v>293</v>
      </c>
      <c r="B16" s="54" t="s">
        <v>271</v>
      </c>
      <c r="C16" s="43">
        <f t="shared" ref="C16:C29" si="2">D16+E16+F16+G16+H16</f>
        <v>4922.6244619999998</v>
      </c>
      <c r="D16" s="43">
        <v>1999.949067</v>
      </c>
      <c r="E16" s="43">
        <v>2291</v>
      </c>
      <c r="F16" s="43">
        <v>125</v>
      </c>
      <c r="G16" s="138">
        <v>400.59840400000002</v>
      </c>
      <c r="H16" s="136">
        <v>106.07699100000001</v>
      </c>
    </row>
    <row r="17" spans="1:8" ht="27.75" customHeight="1">
      <c r="A17" s="64" t="s">
        <v>294</v>
      </c>
      <c r="B17" s="54" t="s">
        <v>284</v>
      </c>
      <c r="C17" s="43">
        <f t="shared" si="2"/>
        <v>4443.7059800000006</v>
      </c>
      <c r="D17" s="43">
        <v>845.82199000000003</v>
      </c>
      <c r="E17" s="43">
        <v>3191</v>
      </c>
      <c r="F17" s="43">
        <v>105</v>
      </c>
      <c r="G17" s="138">
        <v>237.66658100000001</v>
      </c>
      <c r="H17" s="136">
        <v>64.217409000000004</v>
      </c>
    </row>
    <row r="18" spans="1:8" ht="27.75" customHeight="1">
      <c r="A18" s="64" t="s">
        <v>300</v>
      </c>
      <c r="B18" s="54" t="s">
        <v>272</v>
      </c>
      <c r="C18" s="43">
        <f t="shared" si="2"/>
        <v>7179.8747050000002</v>
      </c>
      <c r="D18" s="43">
        <v>2487.0589380000001</v>
      </c>
      <c r="E18" s="43">
        <v>3770.5</v>
      </c>
      <c r="F18" s="43">
        <v>175</v>
      </c>
      <c r="G18" s="138">
        <v>537.13060099999996</v>
      </c>
      <c r="H18" s="136">
        <v>210.18516600000001</v>
      </c>
    </row>
    <row r="19" spans="1:8" ht="27.75" customHeight="1">
      <c r="A19" s="64" t="s">
        <v>301</v>
      </c>
      <c r="B19" s="54" t="s">
        <v>273</v>
      </c>
      <c r="C19" s="43">
        <f t="shared" si="2"/>
        <v>7253.8959880000002</v>
      </c>
      <c r="D19" s="43">
        <v>1544.990143</v>
      </c>
      <c r="E19" s="43">
        <v>4108</v>
      </c>
      <c r="F19" s="43">
        <v>165</v>
      </c>
      <c r="G19" s="138">
        <v>867.020668</v>
      </c>
      <c r="H19" s="136">
        <v>568.885177</v>
      </c>
    </row>
    <row r="20" spans="1:8" ht="27.75" customHeight="1">
      <c r="A20" s="64" t="s">
        <v>302</v>
      </c>
      <c r="B20" s="54" t="s">
        <v>274</v>
      </c>
      <c r="C20" s="43">
        <f t="shared" si="2"/>
        <v>6711.5777960000005</v>
      </c>
      <c r="D20" s="43">
        <v>1862.3731660000001</v>
      </c>
      <c r="E20" s="43">
        <v>4033</v>
      </c>
      <c r="F20" s="43">
        <v>165</v>
      </c>
      <c r="G20" s="138">
        <v>393.65365000000003</v>
      </c>
      <c r="H20" s="136">
        <v>257.55097999999998</v>
      </c>
    </row>
    <row r="21" spans="1:8" ht="27.75" customHeight="1">
      <c r="A21" s="64" t="s">
        <v>303</v>
      </c>
      <c r="B21" s="54" t="s">
        <v>275</v>
      </c>
      <c r="C21" s="43">
        <f t="shared" si="2"/>
        <v>6507.2089329999999</v>
      </c>
      <c r="D21" s="43">
        <v>1714.7582070000001</v>
      </c>
      <c r="E21" s="43">
        <v>3709.5</v>
      </c>
      <c r="F21" s="43">
        <v>145</v>
      </c>
      <c r="G21" s="104">
        <v>522.74688500000002</v>
      </c>
      <c r="H21" s="136">
        <v>415.20384100000001</v>
      </c>
    </row>
    <row r="22" spans="1:8" ht="27.75" customHeight="1">
      <c r="A22" s="64" t="s">
        <v>304</v>
      </c>
      <c r="B22" s="54" t="s">
        <v>276</v>
      </c>
      <c r="C22" s="43">
        <f t="shared" si="2"/>
        <v>5276.207727</v>
      </c>
      <c r="D22" s="43">
        <v>291.211139</v>
      </c>
      <c r="E22" s="43">
        <v>4485</v>
      </c>
      <c r="F22" s="43">
        <v>125</v>
      </c>
      <c r="G22" s="138">
        <v>273.34668299999998</v>
      </c>
      <c r="H22" s="136">
        <v>101.649905</v>
      </c>
    </row>
    <row r="23" spans="1:8" ht="27.75" customHeight="1">
      <c r="A23" s="64" t="s">
        <v>305</v>
      </c>
      <c r="B23" s="54" t="s">
        <v>277</v>
      </c>
      <c r="C23" s="43">
        <f t="shared" si="2"/>
        <v>8084.8520600000002</v>
      </c>
      <c r="D23" s="43">
        <v>766.47441100000003</v>
      </c>
      <c r="E23" s="43">
        <v>5345</v>
      </c>
      <c r="F23" s="43">
        <v>195</v>
      </c>
      <c r="G23" s="138">
        <v>1194.900946</v>
      </c>
      <c r="H23" s="136">
        <v>583.47670300000004</v>
      </c>
    </row>
    <row r="24" spans="1:8" ht="27.75" customHeight="1">
      <c r="A24" s="64" t="s">
        <v>306</v>
      </c>
      <c r="B24" s="54" t="s">
        <v>278</v>
      </c>
      <c r="C24" s="43">
        <f t="shared" si="2"/>
        <v>6296.409474000001</v>
      </c>
      <c r="D24" s="43">
        <v>801.60825299999999</v>
      </c>
      <c r="E24" s="43">
        <v>4718.5</v>
      </c>
      <c r="F24" s="43">
        <v>155</v>
      </c>
      <c r="G24" s="138">
        <v>403.58903600000002</v>
      </c>
      <c r="H24" s="136">
        <v>217.71218500000001</v>
      </c>
    </row>
    <row r="25" spans="1:8" ht="27.75" customHeight="1">
      <c r="A25" s="64" t="s">
        <v>307</v>
      </c>
      <c r="B25" s="54" t="s">
        <v>279</v>
      </c>
      <c r="C25" s="43">
        <f t="shared" si="2"/>
        <v>5593.169543</v>
      </c>
      <c r="D25" s="43">
        <v>656.55565100000001</v>
      </c>
      <c r="E25" s="43">
        <v>4088</v>
      </c>
      <c r="F25" s="43">
        <v>125</v>
      </c>
      <c r="G25" s="138">
        <v>633.38793099999998</v>
      </c>
      <c r="H25" s="136">
        <v>90.225960999999998</v>
      </c>
    </row>
    <row r="26" spans="1:8" ht="27.75" customHeight="1">
      <c r="A26" s="64" t="s">
        <v>308</v>
      </c>
      <c r="B26" s="54" t="s">
        <v>280</v>
      </c>
      <c r="C26" s="43">
        <f t="shared" si="2"/>
        <v>6120.887479</v>
      </c>
      <c r="D26" s="43">
        <v>1084.0749499999999</v>
      </c>
      <c r="E26" s="43">
        <v>4196</v>
      </c>
      <c r="F26" s="43">
        <v>145</v>
      </c>
      <c r="G26" s="138">
        <v>488.36134600000003</v>
      </c>
      <c r="H26" s="136">
        <v>207.45118299999999</v>
      </c>
    </row>
    <row r="27" spans="1:8" ht="27.75" customHeight="1">
      <c r="A27" s="64" t="s">
        <v>309</v>
      </c>
      <c r="B27" s="54" t="s">
        <v>281</v>
      </c>
      <c r="C27" s="43">
        <f t="shared" si="2"/>
        <v>8006.7417770000011</v>
      </c>
      <c r="D27" s="43">
        <v>1302.092177</v>
      </c>
      <c r="E27" s="43">
        <v>5372</v>
      </c>
      <c r="F27" s="43">
        <v>205</v>
      </c>
      <c r="G27" s="138">
        <v>587.99231199999997</v>
      </c>
      <c r="H27" s="136">
        <v>539.65728799999999</v>
      </c>
    </row>
    <row r="28" spans="1:8" ht="27.75" customHeight="1">
      <c r="A28" s="64" t="s">
        <v>310</v>
      </c>
      <c r="B28" s="54" t="s">
        <v>282</v>
      </c>
      <c r="C28" s="43">
        <f t="shared" si="2"/>
        <v>8121.0287069999995</v>
      </c>
      <c r="D28" s="43">
        <v>1175.93074</v>
      </c>
      <c r="E28" s="43">
        <v>4846</v>
      </c>
      <c r="F28" s="43">
        <v>185</v>
      </c>
      <c r="G28" s="138">
        <v>745.24206100000004</v>
      </c>
      <c r="H28" s="136">
        <v>1168.855906</v>
      </c>
    </row>
    <row r="29" spans="1:8" ht="27.75" customHeight="1">
      <c r="A29" s="87" t="s">
        <v>311</v>
      </c>
      <c r="B29" s="63" t="s">
        <v>283</v>
      </c>
      <c r="C29" s="66">
        <f t="shared" si="2"/>
        <v>5522.6841100000001</v>
      </c>
      <c r="D29" s="66">
        <v>435.110681</v>
      </c>
      <c r="E29" s="66">
        <v>4181</v>
      </c>
      <c r="F29" s="66">
        <v>115</v>
      </c>
      <c r="G29" s="139">
        <v>407.12079599999998</v>
      </c>
      <c r="H29" s="137">
        <v>384.45263299999999</v>
      </c>
    </row>
    <row r="30" spans="1:8" ht="22.5" customHeight="1">
      <c r="A30" s="18"/>
      <c r="B30" s="15"/>
      <c r="C30" s="14"/>
      <c r="D30" s="14"/>
      <c r="E30" s="14"/>
      <c r="F30" s="14"/>
      <c r="G30" s="14"/>
      <c r="H30" s="14"/>
    </row>
    <row r="31" spans="1:8" ht="18.75">
      <c r="A31" s="14"/>
      <c r="B31" s="14"/>
      <c r="C31" s="14"/>
      <c r="D31" s="14"/>
      <c r="E31" s="14"/>
      <c r="F31" s="14"/>
      <c r="G31" s="14"/>
      <c r="H31" s="14"/>
    </row>
    <row r="32" spans="1:8" ht="18.75">
      <c r="A32" s="14"/>
      <c r="B32" s="14"/>
      <c r="C32" s="14"/>
      <c r="D32" s="14"/>
      <c r="E32" s="14"/>
      <c r="F32" s="14"/>
      <c r="G32" s="14"/>
      <c r="H32" s="14"/>
    </row>
    <row r="33" spans="1:8" ht="18.75">
      <c r="A33" s="14"/>
      <c r="B33" s="14"/>
      <c r="C33" s="14"/>
      <c r="D33" s="14"/>
      <c r="E33" s="14"/>
      <c r="F33" s="14"/>
      <c r="G33" s="14"/>
      <c r="H33" s="14"/>
    </row>
    <row r="34" spans="1:8" ht="18.75">
      <c r="A34" s="18"/>
      <c r="B34" s="14"/>
      <c r="C34" s="14"/>
      <c r="D34" s="14"/>
      <c r="E34" s="14"/>
      <c r="F34" s="14"/>
      <c r="G34" s="14"/>
      <c r="H34" s="14"/>
    </row>
    <row r="35" spans="1:8" ht="18.75">
      <c r="A35" s="14"/>
      <c r="B35" s="14"/>
      <c r="C35" s="14"/>
      <c r="D35" s="14"/>
      <c r="E35" s="14"/>
      <c r="F35" s="14"/>
      <c r="G35" s="14"/>
      <c r="H35" s="14"/>
    </row>
    <row r="36" spans="1:8" ht="18.75">
      <c r="A36" s="14"/>
      <c r="B36" s="14"/>
      <c r="C36" s="14"/>
      <c r="D36" s="14"/>
      <c r="E36" s="14"/>
      <c r="F36" s="14"/>
      <c r="G36" s="14"/>
      <c r="H36" s="14"/>
    </row>
    <row r="37" spans="1:8" ht="18.75">
      <c r="A37" s="14"/>
      <c r="B37" s="14"/>
      <c r="C37" s="14"/>
      <c r="D37" s="14"/>
      <c r="E37" s="14"/>
      <c r="F37" s="14"/>
      <c r="G37" s="14"/>
      <c r="H37" s="14"/>
    </row>
    <row r="38" spans="1:8" ht="18.75">
      <c r="A38" s="14"/>
      <c r="B38" s="14"/>
      <c r="C38" s="14"/>
      <c r="D38" s="14"/>
      <c r="E38" s="14"/>
      <c r="F38" s="14"/>
      <c r="G38" s="14"/>
      <c r="H38" s="14"/>
    </row>
    <row r="39" spans="1:8" ht="18.75">
      <c r="A39" s="14"/>
      <c r="B39" s="14"/>
      <c r="C39" s="14"/>
      <c r="D39" s="14"/>
      <c r="E39" s="14"/>
      <c r="F39" s="14"/>
      <c r="G39" s="14"/>
      <c r="H39" s="14"/>
    </row>
    <row r="40" spans="1:8" ht="18.75">
      <c r="A40" s="14"/>
      <c r="B40" s="14"/>
      <c r="C40" s="14"/>
      <c r="D40" s="14"/>
      <c r="E40" s="14"/>
      <c r="F40" s="14"/>
      <c r="G40" s="14"/>
      <c r="H40" s="14"/>
    </row>
    <row r="41" spans="1:8" ht="22.5" customHeight="1">
      <c r="A41" s="14"/>
      <c r="B41" s="14"/>
      <c r="C41" s="14"/>
      <c r="D41" s="14"/>
      <c r="E41" s="14"/>
      <c r="F41" s="14"/>
      <c r="G41" s="14"/>
      <c r="H41" s="14"/>
    </row>
    <row r="42" spans="1:8" ht="18.75">
      <c r="A42" s="14"/>
      <c r="B42" s="14"/>
      <c r="C42" s="14"/>
      <c r="D42" s="14"/>
      <c r="E42" s="14"/>
      <c r="F42" s="14"/>
      <c r="G42" s="14"/>
      <c r="H42" s="14"/>
    </row>
    <row r="43" spans="1:8" ht="18.75">
      <c r="A43" s="14"/>
      <c r="B43" s="14"/>
      <c r="C43" s="14"/>
      <c r="D43" s="14"/>
      <c r="E43" s="14"/>
      <c r="F43" s="14"/>
      <c r="G43" s="14"/>
      <c r="H43" s="14"/>
    </row>
    <row r="44" spans="1:8" ht="18.75">
      <c r="A44" s="14"/>
      <c r="B44" s="14"/>
      <c r="C44" s="14"/>
      <c r="D44" s="14"/>
      <c r="E44" s="14"/>
      <c r="F44" s="14"/>
      <c r="G44" s="14"/>
      <c r="H44" s="14"/>
    </row>
    <row r="45" spans="1:8" ht="18.75">
      <c r="A45" s="14"/>
      <c r="B45" s="14"/>
      <c r="C45" s="14"/>
      <c r="D45" s="14"/>
      <c r="E45" s="14"/>
      <c r="F45" s="14"/>
      <c r="G45" s="14"/>
      <c r="H45" s="14"/>
    </row>
  </sheetData>
  <mergeCells count="13">
    <mergeCell ref="A3:H3"/>
    <mergeCell ref="B8:B10"/>
    <mergeCell ref="H9:H10"/>
    <mergeCell ref="A8:A10"/>
    <mergeCell ref="C8:C10"/>
    <mergeCell ref="D8:H8"/>
    <mergeCell ref="D9:D10"/>
    <mergeCell ref="E9:E10"/>
    <mergeCell ref="F9:F10"/>
    <mergeCell ref="G9:G10"/>
    <mergeCell ref="A4:H4"/>
    <mergeCell ref="A5:H5"/>
    <mergeCell ref="A6:H6"/>
  </mergeCells>
  <phoneticPr fontId="2" type="noConversion"/>
  <printOptions horizontalCentered="1"/>
  <pageMargins left="0.27" right="0.2" top="0.66" bottom="0.45" header="0.5" footer="0.28999999999999998"/>
  <pageSetup paperSize="9" scale="95" orientation="portrait" verticalDpi="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1"/>
  <sheetViews>
    <sheetView workbookViewId="0">
      <selection activeCell="B70" sqref="B70"/>
    </sheetView>
  </sheetViews>
  <sheetFormatPr defaultRowHeight="15.75"/>
  <cols>
    <col min="1" max="1" width="5.44140625" style="62" customWidth="1"/>
    <col min="2" max="2" width="28.6640625" style="11" customWidth="1"/>
    <col min="3" max="4" width="9" style="11" customWidth="1"/>
    <col min="5" max="5" width="8" style="11" customWidth="1"/>
    <col min="6" max="11" width="9" style="11" customWidth="1"/>
    <col min="12" max="12" width="7.33203125" style="11" customWidth="1"/>
    <col min="13" max="14" width="9" style="11" customWidth="1"/>
    <col min="15" max="16" width="7.88671875" style="11" customWidth="1"/>
    <col min="17" max="17" width="6.88671875" style="11" customWidth="1"/>
    <col min="18" max="18" width="7.33203125" style="11" customWidth="1"/>
    <col min="19" max="16384" width="8.88671875" style="11"/>
  </cols>
  <sheetData>
    <row r="1" spans="1:21" ht="18.75">
      <c r="A1" s="58"/>
      <c r="B1" s="7"/>
      <c r="C1" s="8"/>
      <c r="D1" s="8"/>
      <c r="E1" s="8"/>
      <c r="F1" s="8"/>
      <c r="G1" s="8"/>
      <c r="H1" s="8"/>
      <c r="I1" s="8"/>
      <c r="J1" s="8"/>
      <c r="K1" s="8"/>
      <c r="L1" s="8"/>
      <c r="M1" s="9"/>
      <c r="N1" s="9"/>
      <c r="O1" s="8"/>
      <c r="P1" s="347" t="s">
        <v>237</v>
      </c>
      <c r="Q1" s="347"/>
      <c r="R1" s="347"/>
    </row>
    <row r="2" spans="1:21" ht="12.75" hidden="1" customHeight="1">
      <c r="A2" s="59"/>
      <c r="B2" s="12"/>
      <c r="C2" s="8"/>
      <c r="D2" s="8"/>
      <c r="E2" s="8"/>
      <c r="F2" s="8"/>
      <c r="G2" s="8"/>
      <c r="H2" s="8"/>
      <c r="I2" s="8"/>
      <c r="J2" s="8"/>
      <c r="K2" s="8"/>
      <c r="L2" s="8"/>
      <c r="M2" s="8"/>
      <c r="N2" s="8"/>
      <c r="O2" s="8"/>
      <c r="P2" s="8"/>
      <c r="Q2" s="8"/>
      <c r="R2" s="8"/>
    </row>
    <row r="3" spans="1:21" ht="18.75">
      <c r="A3" s="347" t="s">
        <v>525</v>
      </c>
      <c r="B3" s="347"/>
      <c r="C3" s="347"/>
      <c r="D3" s="347"/>
      <c r="E3" s="347"/>
      <c r="F3" s="347"/>
      <c r="G3" s="347"/>
      <c r="H3" s="347"/>
      <c r="I3" s="347"/>
      <c r="J3" s="347"/>
      <c r="K3" s="347"/>
      <c r="L3" s="347"/>
      <c r="M3" s="347"/>
      <c r="N3" s="347"/>
      <c r="O3" s="347"/>
      <c r="P3" s="347"/>
      <c r="Q3" s="347"/>
      <c r="R3" s="347"/>
    </row>
    <row r="4" spans="1:21" ht="18.75">
      <c r="A4" s="322" t="str">
        <f>'Bieu 48'!A3:F3</f>
        <v>(Đính kèm Tờ trình số:         /TTr-UBND ngày       tháng 5 năm 2023 của UBND huyện Phụng Hiệp)</v>
      </c>
      <c r="B4" s="322"/>
      <c r="C4" s="322"/>
      <c r="D4" s="322"/>
      <c r="E4" s="322"/>
      <c r="F4" s="322"/>
      <c r="G4" s="322"/>
      <c r="H4" s="322"/>
      <c r="I4" s="322"/>
      <c r="J4" s="322"/>
      <c r="K4" s="322"/>
      <c r="L4" s="322"/>
      <c r="M4" s="322"/>
      <c r="N4" s="322"/>
      <c r="O4" s="322"/>
      <c r="P4" s="322"/>
      <c r="Q4" s="322"/>
      <c r="R4" s="322"/>
      <c r="S4" s="35"/>
      <c r="T4" s="35"/>
      <c r="U4" s="35"/>
    </row>
    <row r="5" spans="1:21" ht="18" hidden="1" customHeight="1">
      <c r="A5" s="324" t="s">
        <v>412</v>
      </c>
      <c r="B5" s="324"/>
      <c r="C5" s="324"/>
      <c r="D5" s="324"/>
      <c r="E5" s="324"/>
      <c r="F5" s="324"/>
      <c r="G5" s="324"/>
      <c r="H5" s="324"/>
      <c r="I5" s="324"/>
      <c r="J5" s="324"/>
      <c r="K5" s="324"/>
      <c r="L5" s="324"/>
      <c r="M5" s="324"/>
      <c r="N5" s="324"/>
      <c r="O5" s="324"/>
      <c r="P5" s="324"/>
      <c r="Q5" s="324"/>
      <c r="R5" s="324"/>
      <c r="S5" s="35"/>
      <c r="T5" s="35"/>
      <c r="U5" s="35"/>
    </row>
    <row r="6" spans="1:21" ht="18.75" hidden="1" customHeight="1">
      <c r="A6" s="324" t="s">
        <v>411</v>
      </c>
      <c r="B6" s="324"/>
      <c r="C6" s="324"/>
      <c r="D6" s="324"/>
      <c r="E6" s="324"/>
      <c r="F6" s="324"/>
      <c r="G6" s="324"/>
      <c r="H6" s="324"/>
      <c r="I6" s="324"/>
      <c r="J6" s="324"/>
      <c r="K6" s="324"/>
      <c r="L6" s="324"/>
      <c r="M6" s="324"/>
      <c r="N6" s="324"/>
      <c r="O6" s="324"/>
      <c r="P6" s="324"/>
      <c r="Q6" s="324"/>
      <c r="R6" s="324"/>
    </row>
    <row r="7" spans="1:21" ht="19.5" customHeight="1">
      <c r="A7" s="60"/>
      <c r="B7" s="13"/>
      <c r="C7" s="194"/>
      <c r="D7" s="14"/>
      <c r="E7" s="14"/>
      <c r="F7" s="84"/>
      <c r="G7" s="14"/>
      <c r="H7" s="14"/>
      <c r="I7" s="14"/>
      <c r="J7" s="14"/>
      <c r="K7" s="14"/>
      <c r="L7" s="14"/>
      <c r="M7" s="127"/>
      <c r="N7" s="351"/>
      <c r="O7" s="351"/>
      <c r="P7" s="350" t="s">
        <v>66</v>
      </c>
      <c r="Q7" s="350"/>
      <c r="R7" s="350"/>
    </row>
    <row r="8" spans="1:21" ht="21.75" customHeight="1">
      <c r="A8" s="346" t="s">
        <v>0</v>
      </c>
      <c r="B8" s="348" t="s">
        <v>238</v>
      </c>
      <c r="C8" s="349" t="s">
        <v>8</v>
      </c>
      <c r="D8" s="349"/>
      <c r="E8" s="349"/>
      <c r="F8" s="349" t="s">
        <v>9</v>
      </c>
      <c r="G8" s="349"/>
      <c r="H8" s="349"/>
      <c r="I8" s="349"/>
      <c r="J8" s="349"/>
      <c r="K8" s="349"/>
      <c r="L8" s="349"/>
      <c r="M8" s="349"/>
      <c r="N8" s="349"/>
      <c r="O8" s="349"/>
      <c r="P8" s="348" t="s">
        <v>53</v>
      </c>
      <c r="Q8" s="348"/>
      <c r="R8" s="348"/>
    </row>
    <row r="9" spans="1:21" ht="21.75" customHeight="1">
      <c r="A9" s="346"/>
      <c r="B9" s="348"/>
      <c r="C9" s="348" t="s">
        <v>176</v>
      </c>
      <c r="D9" s="348" t="s">
        <v>194</v>
      </c>
      <c r="E9" s="348"/>
      <c r="F9" s="348" t="s">
        <v>176</v>
      </c>
      <c r="G9" s="348" t="s">
        <v>194</v>
      </c>
      <c r="H9" s="348"/>
      <c r="I9" s="327" t="s">
        <v>291</v>
      </c>
      <c r="J9" s="327"/>
      <c r="K9" s="327"/>
      <c r="L9" s="327"/>
      <c r="M9" s="327"/>
      <c r="N9" s="327"/>
      <c r="O9" s="327"/>
      <c r="P9" s="348" t="s">
        <v>176</v>
      </c>
      <c r="Q9" s="348" t="s">
        <v>194</v>
      </c>
      <c r="R9" s="348"/>
    </row>
    <row r="10" spans="1:21" ht="21.75" customHeight="1">
      <c r="A10" s="346"/>
      <c r="B10" s="348"/>
      <c r="C10" s="348"/>
      <c r="D10" s="348" t="s">
        <v>239</v>
      </c>
      <c r="E10" s="348" t="s">
        <v>240</v>
      </c>
      <c r="F10" s="348"/>
      <c r="G10" s="348" t="s">
        <v>239</v>
      </c>
      <c r="H10" s="348" t="s">
        <v>240</v>
      </c>
      <c r="I10" s="348" t="s">
        <v>176</v>
      </c>
      <c r="J10" s="327" t="s">
        <v>30</v>
      </c>
      <c r="K10" s="327"/>
      <c r="L10" s="327"/>
      <c r="M10" s="327" t="s">
        <v>240</v>
      </c>
      <c r="N10" s="327"/>
      <c r="O10" s="327"/>
      <c r="P10" s="348"/>
      <c r="Q10" s="348" t="s">
        <v>30</v>
      </c>
      <c r="R10" s="348" t="s">
        <v>31</v>
      </c>
    </row>
    <row r="11" spans="1:21" ht="21.75" customHeight="1">
      <c r="A11" s="346"/>
      <c r="B11" s="348"/>
      <c r="C11" s="348"/>
      <c r="D11" s="348"/>
      <c r="E11" s="348"/>
      <c r="F11" s="348"/>
      <c r="G11" s="348"/>
      <c r="H11" s="348"/>
      <c r="I11" s="348"/>
      <c r="J11" s="348" t="s">
        <v>176</v>
      </c>
      <c r="K11" s="348" t="s">
        <v>241</v>
      </c>
      <c r="L11" s="348"/>
      <c r="M11" s="348" t="s">
        <v>176</v>
      </c>
      <c r="N11" s="348" t="s">
        <v>241</v>
      </c>
      <c r="O11" s="348"/>
      <c r="P11" s="348"/>
      <c r="Q11" s="348"/>
      <c r="R11" s="348"/>
    </row>
    <row r="12" spans="1:21" ht="21.75" customHeight="1">
      <c r="A12" s="346"/>
      <c r="B12" s="348"/>
      <c r="C12" s="348"/>
      <c r="D12" s="348"/>
      <c r="E12" s="348"/>
      <c r="F12" s="348"/>
      <c r="G12" s="348"/>
      <c r="H12" s="348"/>
      <c r="I12" s="348"/>
      <c r="J12" s="348"/>
      <c r="K12" s="348" t="s">
        <v>242</v>
      </c>
      <c r="L12" s="348" t="s">
        <v>243</v>
      </c>
      <c r="M12" s="348"/>
      <c r="N12" s="348" t="s">
        <v>242</v>
      </c>
      <c r="O12" s="348" t="s">
        <v>243</v>
      </c>
      <c r="P12" s="348"/>
      <c r="Q12" s="348"/>
      <c r="R12" s="348"/>
    </row>
    <row r="13" spans="1:21" ht="25.5" customHeight="1">
      <c r="A13" s="346"/>
      <c r="B13" s="348"/>
      <c r="C13" s="348"/>
      <c r="D13" s="348"/>
      <c r="E13" s="348"/>
      <c r="F13" s="348"/>
      <c r="G13" s="348"/>
      <c r="H13" s="348"/>
      <c r="I13" s="348"/>
      <c r="J13" s="348"/>
      <c r="K13" s="348"/>
      <c r="L13" s="348"/>
      <c r="M13" s="348"/>
      <c r="N13" s="348"/>
      <c r="O13" s="348"/>
      <c r="P13" s="348"/>
      <c r="Q13" s="348"/>
      <c r="R13" s="348"/>
    </row>
    <row r="14" spans="1:21" hidden="1">
      <c r="A14" s="346"/>
      <c r="B14" s="348"/>
      <c r="C14" s="348"/>
      <c r="D14" s="348"/>
      <c r="E14" s="348"/>
      <c r="F14" s="348"/>
      <c r="G14" s="348"/>
      <c r="H14" s="348"/>
      <c r="I14" s="348"/>
      <c r="J14" s="348"/>
      <c r="K14" s="348"/>
      <c r="L14" s="348"/>
      <c r="M14" s="348"/>
      <c r="N14" s="348"/>
      <c r="O14" s="348"/>
      <c r="P14" s="348"/>
      <c r="Q14" s="348"/>
      <c r="R14" s="348"/>
    </row>
    <row r="15" spans="1:21" s="39" customFormat="1" ht="17.25" customHeight="1">
      <c r="A15" s="195" t="s">
        <v>12</v>
      </c>
      <c r="B15" s="105" t="s">
        <v>28</v>
      </c>
      <c r="C15" s="105">
        <v>1</v>
      </c>
      <c r="D15" s="105">
        <f t="shared" ref="D15:N15" si="0">C15+1</f>
        <v>2</v>
      </c>
      <c r="E15" s="105">
        <f t="shared" si="0"/>
        <v>3</v>
      </c>
      <c r="F15" s="105">
        <f t="shared" si="0"/>
        <v>4</v>
      </c>
      <c r="G15" s="105">
        <f t="shared" si="0"/>
        <v>5</v>
      </c>
      <c r="H15" s="105">
        <f t="shared" si="0"/>
        <v>6</v>
      </c>
      <c r="I15" s="105">
        <f t="shared" si="0"/>
        <v>7</v>
      </c>
      <c r="J15" s="105">
        <f t="shared" si="0"/>
        <v>8</v>
      </c>
      <c r="K15" s="105">
        <f t="shared" si="0"/>
        <v>9</v>
      </c>
      <c r="L15" s="105">
        <f t="shared" si="0"/>
        <v>10</v>
      </c>
      <c r="M15" s="105">
        <f t="shared" si="0"/>
        <v>11</v>
      </c>
      <c r="N15" s="105">
        <f t="shared" si="0"/>
        <v>12</v>
      </c>
      <c r="O15" s="105">
        <f>N15+1</f>
        <v>13</v>
      </c>
      <c r="P15" s="38" t="s">
        <v>295</v>
      </c>
      <c r="Q15" s="38" t="s">
        <v>296</v>
      </c>
      <c r="R15" s="38" t="s">
        <v>297</v>
      </c>
    </row>
    <row r="16" spans="1:21" s="46" customFormat="1">
      <c r="A16" s="196"/>
      <c r="B16" s="197" t="s">
        <v>185</v>
      </c>
      <c r="C16" s="197">
        <f>C17+C55</f>
        <v>21638.66</v>
      </c>
      <c r="D16" s="197">
        <f t="shared" ref="D16:O16" si="1">D17+D55</f>
        <v>13000</v>
      </c>
      <c r="E16" s="197">
        <f t="shared" si="1"/>
        <v>8638.66</v>
      </c>
      <c r="F16" s="197">
        <f t="shared" si="1"/>
        <v>15349.251044000001</v>
      </c>
      <c r="G16" s="197">
        <f t="shared" si="1"/>
        <v>12999.997194000001</v>
      </c>
      <c r="H16" s="197">
        <f t="shared" si="1"/>
        <v>2349.2538500000001</v>
      </c>
      <c r="I16" s="197">
        <f t="shared" si="1"/>
        <v>15349.251044000001</v>
      </c>
      <c r="J16" s="197">
        <f t="shared" si="1"/>
        <v>12999.997194000001</v>
      </c>
      <c r="K16" s="197">
        <f t="shared" si="1"/>
        <v>12999.997194000001</v>
      </c>
      <c r="L16" s="197">
        <f t="shared" si="1"/>
        <v>0</v>
      </c>
      <c r="M16" s="197">
        <f t="shared" si="1"/>
        <v>2349.2538500000001</v>
      </c>
      <c r="N16" s="197">
        <f t="shared" si="1"/>
        <v>2349.2538500000001</v>
      </c>
      <c r="O16" s="197">
        <f t="shared" si="1"/>
        <v>0</v>
      </c>
      <c r="P16" s="197">
        <f>F16/C16*100</f>
        <v>70.934388007390481</v>
      </c>
      <c r="Q16" s="197"/>
      <c r="R16" s="197">
        <f t="shared" ref="R16:R21" si="2">H16/E16*100</f>
        <v>27.194655768371483</v>
      </c>
    </row>
    <row r="17" spans="1:18" s="46" customFormat="1">
      <c r="A17" s="196" t="s">
        <v>14</v>
      </c>
      <c r="B17" s="197" t="s">
        <v>408</v>
      </c>
      <c r="C17" s="197">
        <f>C18+C45</f>
        <v>17623.66</v>
      </c>
      <c r="D17" s="197">
        <f t="shared" ref="D17:O17" si="3">D18+D45</f>
        <v>13000</v>
      </c>
      <c r="E17" s="197">
        <f t="shared" si="3"/>
        <v>4623.66</v>
      </c>
      <c r="F17" s="197">
        <f t="shared" si="3"/>
        <v>14975.536044</v>
      </c>
      <c r="G17" s="197">
        <f t="shared" si="3"/>
        <v>12999.997194000001</v>
      </c>
      <c r="H17" s="197">
        <f t="shared" si="3"/>
        <v>1975.5388500000001</v>
      </c>
      <c r="I17" s="197">
        <f t="shared" si="3"/>
        <v>14975.536044</v>
      </c>
      <c r="J17" s="197">
        <f t="shared" si="3"/>
        <v>12999.997194000001</v>
      </c>
      <c r="K17" s="197">
        <f t="shared" si="3"/>
        <v>12999.997194000001</v>
      </c>
      <c r="L17" s="197">
        <f t="shared" si="3"/>
        <v>0</v>
      </c>
      <c r="M17" s="197">
        <f t="shared" si="3"/>
        <v>1975.5388500000001</v>
      </c>
      <c r="N17" s="197">
        <f t="shared" si="3"/>
        <v>1975.5388500000001</v>
      </c>
      <c r="O17" s="197">
        <f t="shared" si="3"/>
        <v>0</v>
      </c>
      <c r="P17" s="197">
        <f t="shared" ref="P17:P51" si="4">F17/C17*100</f>
        <v>84.974040829203474</v>
      </c>
      <c r="Q17" s="197"/>
      <c r="R17" s="197">
        <f t="shared" si="2"/>
        <v>42.726732718236207</v>
      </c>
    </row>
    <row r="18" spans="1:18" s="46" customFormat="1">
      <c r="A18" s="198" t="s">
        <v>1</v>
      </c>
      <c r="B18" s="197" t="s">
        <v>287</v>
      </c>
      <c r="C18" s="197">
        <f t="shared" ref="C18:O18" si="5">C19+C29+C23+C31</f>
        <v>15058.66</v>
      </c>
      <c r="D18" s="197">
        <f t="shared" si="5"/>
        <v>13000</v>
      </c>
      <c r="E18" s="197">
        <f t="shared" si="5"/>
        <v>2058.66</v>
      </c>
      <c r="F18" s="197">
        <f t="shared" si="5"/>
        <v>14314.146194000001</v>
      </c>
      <c r="G18" s="197">
        <f t="shared" si="5"/>
        <v>12999.997194000001</v>
      </c>
      <c r="H18" s="197">
        <f t="shared" si="5"/>
        <v>1314.1490000000001</v>
      </c>
      <c r="I18" s="197">
        <f t="shared" si="5"/>
        <v>14314.146194000001</v>
      </c>
      <c r="J18" s="197">
        <f t="shared" si="5"/>
        <v>12999.997194000001</v>
      </c>
      <c r="K18" s="197">
        <f t="shared" si="5"/>
        <v>12999.997194000001</v>
      </c>
      <c r="L18" s="197">
        <f t="shared" si="5"/>
        <v>0</v>
      </c>
      <c r="M18" s="197">
        <f t="shared" si="5"/>
        <v>1314.1490000000001</v>
      </c>
      <c r="N18" s="197">
        <f t="shared" si="5"/>
        <v>1314.1490000000001</v>
      </c>
      <c r="O18" s="197">
        <f t="shared" si="5"/>
        <v>0</v>
      </c>
      <c r="P18" s="197">
        <f t="shared" si="4"/>
        <v>95.055909317296496</v>
      </c>
      <c r="Q18" s="197"/>
      <c r="R18" s="197">
        <f t="shared" si="2"/>
        <v>63.835164621647102</v>
      </c>
    </row>
    <row r="19" spans="1:18" s="46" customFormat="1">
      <c r="A19" s="196" t="s">
        <v>289</v>
      </c>
      <c r="B19" s="197" t="s">
        <v>288</v>
      </c>
      <c r="C19" s="197">
        <f>SUM(C20:C22)</f>
        <v>638.66</v>
      </c>
      <c r="D19" s="197">
        <f t="shared" ref="D19:O19" si="6">SUM(D20:D22)</f>
        <v>0</v>
      </c>
      <c r="E19" s="197">
        <f t="shared" si="6"/>
        <v>638.66</v>
      </c>
      <c r="F19" s="197">
        <f t="shared" si="6"/>
        <v>292.64</v>
      </c>
      <c r="G19" s="197">
        <f t="shared" si="6"/>
        <v>0</v>
      </c>
      <c r="H19" s="197">
        <f t="shared" si="6"/>
        <v>292.64</v>
      </c>
      <c r="I19" s="197">
        <f t="shared" si="6"/>
        <v>292.64</v>
      </c>
      <c r="J19" s="197">
        <f t="shared" si="6"/>
        <v>0</v>
      </c>
      <c r="K19" s="197">
        <f t="shared" si="6"/>
        <v>0</v>
      </c>
      <c r="L19" s="197">
        <f t="shared" si="6"/>
        <v>0</v>
      </c>
      <c r="M19" s="197">
        <f t="shared" si="6"/>
        <v>292.64</v>
      </c>
      <c r="N19" s="197">
        <f t="shared" si="6"/>
        <v>292.64</v>
      </c>
      <c r="O19" s="197">
        <f t="shared" si="6"/>
        <v>0</v>
      </c>
      <c r="P19" s="197">
        <f t="shared" si="4"/>
        <v>45.820937588075033</v>
      </c>
      <c r="Q19" s="197"/>
      <c r="R19" s="197">
        <f t="shared" si="2"/>
        <v>45.820937588075033</v>
      </c>
    </row>
    <row r="20" spans="1:18" ht="31.5">
      <c r="A20" s="199"/>
      <c r="B20" s="200" t="s">
        <v>560</v>
      </c>
      <c r="C20" s="201">
        <f>D20+E20</f>
        <v>608.66</v>
      </c>
      <c r="D20" s="201"/>
      <c r="E20" s="201">
        <f>38.66+570</f>
        <v>608.66</v>
      </c>
      <c r="F20" s="201">
        <f>G20+H20</f>
        <v>292.64</v>
      </c>
      <c r="G20" s="201">
        <f>J20</f>
        <v>0</v>
      </c>
      <c r="H20" s="201">
        <f>M20</f>
        <v>292.64</v>
      </c>
      <c r="I20" s="201">
        <f>J20+M20</f>
        <v>292.64</v>
      </c>
      <c r="J20" s="201">
        <f>K20+L20</f>
        <v>0</v>
      </c>
      <c r="K20" s="201"/>
      <c r="L20" s="201"/>
      <c r="M20" s="201">
        <f>N20+O20</f>
        <v>292.64</v>
      </c>
      <c r="N20" s="201">
        <v>292.64</v>
      </c>
      <c r="O20" s="201"/>
      <c r="P20" s="201">
        <f>F20/C20*100</f>
        <v>48.079387506982549</v>
      </c>
      <c r="Q20" s="201"/>
      <c r="R20" s="201">
        <f t="shared" si="2"/>
        <v>48.079387506982549</v>
      </c>
    </row>
    <row r="21" spans="1:18" ht="47.25">
      <c r="A21" s="199"/>
      <c r="B21" s="200" t="s">
        <v>561</v>
      </c>
      <c r="C21" s="201">
        <f>D21+E21</f>
        <v>10</v>
      </c>
      <c r="D21" s="201"/>
      <c r="E21" s="201">
        <v>10</v>
      </c>
      <c r="F21" s="201">
        <f>G21+H21</f>
        <v>0</v>
      </c>
      <c r="G21" s="201"/>
      <c r="H21" s="201"/>
      <c r="I21" s="201"/>
      <c r="J21" s="201"/>
      <c r="K21" s="201"/>
      <c r="L21" s="201"/>
      <c r="M21" s="201"/>
      <c r="N21" s="201"/>
      <c r="O21" s="201"/>
      <c r="P21" s="201">
        <f>F21/C21*100</f>
        <v>0</v>
      </c>
      <c r="Q21" s="201"/>
      <c r="R21" s="201">
        <f t="shared" si="2"/>
        <v>0</v>
      </c>
    </row>
    <row r="22" spans="1:18">
      <c r="A22" s="199"/>
      <c r="B22" s="200" t="s">
        <v>562</v>
      </c>
      <c r="C22" s="201">
        <f>D22+E22</f>
        <v>20</v>
      </c>
      <c r="D22" s="201"/>
      <c r="E22" s="201">
        <v>20</v>
      </c>
      <c r="F22" s="201"/>
      <c r="G22" s="201"/>
      <c r="H22" s="201"/>
      <c r="I22" s="201"/>
      <c r="J22" s="201"/>
      <c r="K22" s="201"/>
      <c r="L22" s="201"/>
      <c r="M22" s="201"/>
      <c r="N22" s="201"/>
      <c r="O22" s="201"/>
      <c r="P22" s="201"/>
      <c r="Q22" s="201"/>
      <c r="R22" s="201"/>
    </row>
    <row r="23" spans="1:18" s="46" customFormat="1">
      <c r="A23" s="196" t="s">
        <v>290</v>
      </c>
      <c r="B23" s="202" t="s">
        <v>432</v>
      </c>
      <c r="C23" s="197">
        <f>SUM(C24:C28)</f>
        <v>1070</v>
      </c>
      <c r="D23" s="197">
        <f t="shared" ref="D23:O23" si="7">SUM(D24:D28)</f>
        <v>0</v>
      </c>
      <c r="E23" s="197">
        <f t="shared" si="7"/>
        <v>1070</v>
      </c>
      <c r="F23" s="197">
        <f>SUM(F24:F28)</f>
        <v>696.57500000000005</v>
      </c>
      <c r="G23" s="197">
        <f t="shared" si="7"/>
        <v>0</v>
      </c>
      <c r="H23" s="197">
        <f t="shared" si="7"/>
        <v>696.57500000000005</v>
      </c>
      <c r="I23" s="197">
        <f t="shared" si="7"/>
        <v>696.57500000000005</v>
      </c>
      <c r="J23" s="197">
        <f t="shared" si="7"/>
        <v>0</v>
      </c>
      <c r="K23" s="197">
        <f t="shared" si="7"/>
        <v>0</v>
      </c>
      <c r="L23" s="197">
        <f t="shared" si="7"/>
        <v>0</v>
      </c>
      <c r="M23" s="197">
        <f t="shared" si="7"/>
        <v>696.57500000000005</v>
      </c>
      <c r="N23" s="197">
        <f t="shared" si="7"/>
        <v>696.57500000000005</v>
      </c>
      <c r="O23" s="197">
        <f t="shared" si="7"/>
        <v>0</v>
      </c>
      <c r="P23" s="197">
        <f t="shared" si="4"/>
        <v>65.100467289719631</v>
      </c>
      <c r="Q23" s="197"/>
      <c r="R23" s="197">
        <f t="shared" ref="R23:R30" si="8">H23/E23*100</f>
        <v>65.100467289719631</v>
      </c>
    </row>
    <row r="24" spans="1:18" ht="48" customHeight="1">
      <c r="A24" s="199"/>
      <c r="B24" s="200" t="s">
        <v>561</v>
      </c>
      <c r="C24" s="201">
        <f>D24+E24</f>
        <v>10</v>
      </c>
      <c r="D24" s="201"/>
      <c r="E24" s="201">
        <v>10</v>
      </c>
      <c r="F24" s="201">
        <f>G24+H24</f>
        <v>0</v>
      </c>
      <c r="G24" s="201">
        <f>J24</f>
        <v>0</v>
      </c>
      <c r="H24" s="201">
        <f t="shared" ref="H24:H30" si="9">M24</f>
        <v>0</v>
      </c>
      <c r="I24" s="201">
        <f>J24+M24</f>
        <v>0</v>
      </c>
      <c r="J24" s="201">
        <f>K24+L24</f>
        <v>0</v>
      </c>
      <c r="K24" s="201"/>
      <c r="L24" s="201"/>
      <c r="M24" s="201">
        <f>N24+O24</f>
        <v>0</v>
      </c>
      <c r="N24" s="201"/>
      <c r="O24" s="201"/>
      <c r="P24" s="201">
        <f t="shared" si="4"/>
        <v>0</v>
      </c>
      <c r="Q24" s="201"/>
      <c r="R24" s="197">
        <f t="shared" si="8"/>
        <v>0</v>
      </c>
    </row>
    <row r="25" spans="1:18">
      <c r="A25" s="199"/>
      <c r="B25" s="200" t="s">
        <v>563</v>
      </c>
      <c r="C25" s="201">
        <f>D25+E25</f>
        <v>350</v>
      </c>
      <c r="D25" s="201"/>
      <c r="E25" s="201">
        <v>350</v>
      </c>
      <c r="F25" s="201">
        <f>G25+H25</f>
        <v>80.525000000000006</v>
      </c>
      <c r="G25" s="201">
        <f>J25</f>
        <v>0</v>
      </c>
      <c r="H25" s="201">
        <f t="shared" si="9"/>
        <v>80.525000000000006</v>
      </c>
      <c r="I25" s="201">
        <f>J25+M25</f>
        <v>80.525000000000006</v>
      </c>
      <c r="J25" s="201">
        <f>K25+L25</f>
        <v>0</v>
      </c>
      <c r="K25" s="201"/>
      <c r="L25" s="201"/>
      <c r="M25" s="201">
        <f>N25+O25</f>
        <v>80.525000000000006</v>
      </c>
      <c r="N25" s="201">
        <v>80.525000000000006</v>
      </c>
      <c r="O25" s="201"/>
      <c r="P25" s="201">
        <f t="shared" si="4"/>
        <v>23.00714285714286</v>
      </c>
      <c r="Q25" s="201"/>
      <c r="R25" s="201">
        <f t="shared" si="8"/>
        <v>23.00714285714286</v>
      </c>
    </row>
    <row r="26" spans="1:18">
      <c r="A26" s="199"/>
      <c r="B26" s="200" t="s">
        <v>564</v>
      </c>
      <c r="C26" s="201">
        <f>D26+E26</f>
        <v>500</v>
      </c>
      <c r="D26" s="201"/>
      <c r="E26" s="201">
        <v>500</v>
      </c>
      <c r="F26" s="201">
        <f>G26+H26</f>
        <v>416.05</v>
      </c>
      <c r="G26" s="201">
        <f>J26</f>
        <v>0</v>
      </c>
      <c r="H26" s="201">
        <f t="shared" si="9"/>
        <v>416.05</v>
      </c>
      <c r="I26" s="201">
        <f>J26+M26</f>
        <v>416.05</v>
      </c>
      <c r="J26" s="201">
        <f>K26+L26</f>
        <v>0</v>
      </c>
      <c r="K26" s="201"/>
      <c r="L26" s="201"/>
      <c r="M26" s="201">
        <f>N26+O26</f>
        <v>416.05</v>
      </c>
      <c r="N26" s="201">
        <v>416.05</v>
      </c>
      <c r="O26" s="201"/>
      <c r="P26" s="201">
        <f t="shared" si="4"/>
        <v>83.210000000000008</v>
      </c>
      <c r="Q26" s="201"/>
      <c r="R26" s="201">
        <f t="shared" si="8"/>
        <v>83.210000000000008</v>
      </c>
    </row>
    <row r="27" spans="1:18" ht="47.25">
      <c r="A27" s="199"/>
      <c r="B27" s="200" t="s">
        <v>565</v>
      </c>
      <c r="C27" s="201">
        <f>D27+E27</f>
        <v>10</v>
      </c>
      <c r="D27" s="201"/>
      <c r="E27" s="201">
        <v>10</v>
      </c>
      <c r="F27" s="201">
        <f>G27+H27</f>
        <v>0</v>
      </c>
      <c r="G27" s="201">
        <f>J27</f>
        <v>0</v>
      </c>
      <c r="H27" s="201">
        <f t="shared" si="9"/>
        <v>0</v>
      </c>
      <c r="I27" s="201">
        <f>J27+M27</f>
        <v>0</v>
      </c>
      <c r="J27" s="201">
        <f>K27+L27</f>
        <v>0</v>
      </c>
      <c r="K27" s="201"/>
      <c r="L27" s="201"/>
      <c r="M27" s="201">
        <f>N27+O27</f>
        <v>0</v>
      </c>
      <c r="N27" s="201"/>
      <c r="O27" s="201"/>
      <c r="P27" s="201">
        <f t="shared" si="4"/>
        <v>0</v>
      </c>
      <c r="Q27" s="201"/>
      <c r="R27" s="197">
        <f t="shared" si="8"/>
        <v>0</v>
      </c>
    </row>
    <row r="28" spans="1:18" ht="105.6" customHeight="1">
      <c r="A28" s="199"/>
      <c r="B28" s="200" t="s">
        <v>566</v>
      </c>
      <c r="C28" s="201">
        <f>D28+E28</f>
        <v>200</v>
      </c>
      <c r="D28" s="201"/>
      <c r="E28" s="201">
        <v>200</v>
      </c>
      <c r="F28" s="201">
        <f>G28+H28</f>
        <v>200</v>
      </c>
      <c r="G28" s="201">
        <f>J28</f>
        <v>0</v>
      </c>
      <c r="H28" s="201">
        <f t="shared" si="9"/>
        <v>200</v>
      </c>
      <c r="I28" s="201">
        <f>J28+M28</f>
        <v>200</v>
      </c>
      <c r="J28" s="201">
        <f>K28+L28</f>
        <v>0</v>
      </c>
      <c r="K28" s="201"/>
      <c r="L28" s="201"/>
      <c r="M28" s="201">
        <f>N28+O28</f>
        <v>200</v>
      </c>
      <c r="N28" s="201">
        <v>200</v>
      </c>
      <c r="O28" s="201"/>
      <c r="P28" s="201">
        <f t="shared" si="4"/>
        <v>100</v>
      </c>
      <c r="Q28" s="201"/>
      <c r="R28" s="201">
        <f t="shared" si="8"/>
        <v>100</v>
      </c>
    </row>
    <row r="29" spans="1:18" s="46" customFormat="1">
      <c r="A29" s="196" t="s">
        <v>433</v>
      </c>
      <c r="B29" s="203" t="s">
        <v>324</v>
      </c>
      <c r="C29" s="197">
        <f t="shared" ref="C29:O29" si="10">SUM(C30:C30)</f>
        <v>350</v>
      </c>
      <c r="D29" s="197">
        <f t="shared" si="10"/>
        <v>0</v>
      </c>
      <c r="E29" s="197">
        <f t="shared" si="10"/>
        <v>350</v>
      </c>
      <c r="F29" s="197">
        <f t="shared" si="10"/>
        <v>324.93400000000003</v>
      </c>
      <c r="G29" s="197">
        <f t="shared" si="10"/>
        <v>0</v>
      </c>
      <c r="H29" s="197">
        <f t="shared" si="10"/>
        <v>324.93400000000003</v>
      </c>
      <c r="I29" s="197">
        <f t="shared" si="10"/>
        <v>324.93400000000003</v>
      </c>
      <c r="J29" s="197">
        <f t="shared" si="10"/>
        <v>0</v>
      </c>
      <c r="K29" s="197">
        <f t="shared" si="10"/>
        <v>0</v>
      </c>
      <c r="L29" s="197">
        <f t="shared" si="10"/>
        <v>0</v>
      </c>
      <c r="M29" s="197">
        <f t="shared" si="10"/>
        <v>324.93400000000003</v>
      </c>
      <c r="N29" s="197">
        <f t="shared" si="10"/>
        <v>324.93400000000003</v>
      </c>
      <c r="O29" s="197">
        <f t="shared" si="10"/>
        <v>0</v>
      </c>
      <c r="P29" s="201">
        <f t="shared" si="4"/>
        <v>92.838285714285718</v>
      </c>
      <c r="Q29" s="197"/>
      <c r="R29" s="197">
        <f t="shared" si="8"/>
        <v>92.838285714285718</v>
      </c>
    </row>
    <row r="30" spans="1:18" s="46" customFormat="1" ht="47.25">
      <c r="A30" s="196"/>
      <c r="B30" s="204" t="s">
        <v>567</v>
      </c>
      <c r="C30" s="201">
        <f t="shared" ref="C30:C54" si="11">D30+E30</f>
        <v>350</v>
      </c>
      <c r="D30" s="201"/>
      <c r="E30" s="201">
        <v>350</v>
      </c>
      <c r="F30" s="201">
        <f>G30+H30</f>
        <v>324.93400000000003</v>
      </c>
      <c r="G30" s="201">
        <f>J30</f>
        <v>0</v>
      </c>
      <c r="H30" s="201">
        <f t="shared" si="9"/>
        <v>324.93400000000003</v>
      </c>
      <c r="I30" s="201">
        <f t="shared" ref="I30:I54" si="12">J30+M30</f>
        <v>324.93400000000003</v>
      </c>
      <c r="J30" s="201">
        <f>K30+L30</f>
        <v>0</v>
      </c>
      <c r="K30" s="201"/>
      <c r="L30" s="197"/>
      <c r="M30" s="201">
        <f t="shared" ref="M30:M54" si="13">N30+O30</f>
        <v>324.93400000000003</v>
      </c>
      <c r="N30" s="201">
        <v>324.93400000000003</v>
      </c>
      <c r="O30" s="201"/>
      <c r="P30" s="201">
        <f t="shared" si="4"/>
        <v>92.838285714285718</v>
      </c>
      <c r="Q30" s="197"/>
      <c r="R30" s="201">
        <f t="shared" si="8"/>
        <v>92.838285714285718</v>
      </c>
    </row>
    <row r="31" spans="1:18" s="46" customFormat="1">
      <c r="A31" s="48" t="s">
        <v>466</v>
      </c>
      <c r="B31" s="205" t="s">
        <v>366</v>
      </c>
      <c r="C31" s="197">
        <f>SUM(C32:C44)</f>
        <v>13000</v>
      </c>
      <c r="D31" s="197">
        <f t="shared" ref="D31:O31" si="14">SUM(D32:D44)</f>
        <v>13000</v>
      </c>
      <c r="E31" s="197">
        <f t="shared" si="14"/>
        <v>0</v>
      </c>
      <c r="F31" s="197">
        <f t="shared" si="14"/>
        <v>12999.997194000001</v>
      </c>
      <c r="G31" s="197">
        <f t="shared" si="14"/>
        <v>12999.997194000001</v>
      </c>
      <c r="H31" s="197">
        <f t="shared" si="14"/>
        <v>0</v>
      </c>
      <c r="I31" s="197">
        <f t="shared" si="14"/>
        <v>12999.997194000001</v>
      </c>
      <c r="J31" s="197">
        <f t="shared" si="14"/>
        <v>12999.997194000001</v>
      </c>
      <c r="K31" s="197">
        <f t="shared" si="14"/>
        <v>12999.997194000001</v>
      </c>
      <c r="L31" s="197">
        <f t="shared" si="14"/>
        <v>0</v>
      </c>
      <c r="M31" s="197">
        <f t="shared" si="14"/>
        <v>0</v>
      </c>
      <c r="N31" s="197">
        <f t="shared" si="14"/>
        <v>0</v>
      </c>
      <c r="O31" s="197">
        <f t="shared" si="14"/>
        <v>0</v>
      </c>
      <c r="P31" s="197">
        <f t="shared" si="4"/>
        <v>99.999978415384632</v>
      </c>
      <c r="Q31" s="197"/>
      <c r="R31" s="197"/>
    </row>
    <row r="32" spans="1:18" s="46" customFormat="1" ht="31.5">
      <c r="A32" s="206"/>
      <c r="B32" s="204" t="s">
        <v>526</v>
      </c>
      <c r="C32" s="201">
        <f t="shared" si="11"/>
        <v>2000</v>
      </c>
      <c r="D32" s="201">
        <v>2000</v>
      </c>
      <c r="E32" s="201"/>
      <c r="F32" s="201">
        <f>G32+H32</f>
        <v>2000</v>
      </c>
      <c r="G32" s="201">
        <f>J32</f>
        <v>2000</v>
      </c>
      <c r="H32" s="201">
        <f>M32</f>
        <v>0</v>
      </c>
      <c r="I32" s="201">
        <f t="shared" si="12"/>
        <v>2000</v>
      </c>
      <c r="J32" s="201">
        <f>SUM(K32:L32)</f>
        <v>2000</v>
      </c>
      <c r="K32" s="201">
        <v>2000</v>
      </c>
      <c r="L32" s="197"/>
      <c r="M32" s="201">
        <f t="shared" si="13"/>
        <v>0</v>
      </c>
      <c r="N32" s="201"/>
      <c r="O32" s="201"/>
      <c r="P32" s="201">
        <f t="shared" si="4"/>
        <v>100</v>
      </c>
      <c r="Q32" s="197"/>
      <c r="R32" s="201"/>
    </row>
    <row r="33" spans="1:18" s="46" customFormat="1" ht="31.5">
      <c r="A33" s="206"/>
      <c r="B33" s="204" t="s">
        <v>527</v>
      </c>
      <c r="C33" s="201">
        <f t="shared" si="11"/>
        <v>2000</v>
      </c>
      <c r="D33" s="201">
        <v>2000</v>
      </c>
      <c r="E33" s="201"/>
      <c r="F33" s="201">
        <f t="shared" ref="F33:F44" si="15">G33+H33</f>
        <v>2000</v>
      </c>
      <c r="G33" s="201">
        <f t="shared" ref="G33:G44" si="16">J33</f>
        <v>2000</v>
      </c>
      <c r="H33" s="201"/>
      <c r="I33" s="201">
        <f t="shared" si="12"/>
        <v>2000</v>
      </c>
      <c r="J33" s="201">
        <f t="shared" ref="J33:J51" si="17">SUM(K33:L33)</f>
        <v>2000</v>
      </c>
      <c r="K33" s="201">
        <v>2000</v>
      </c>
      <c r="L33" s="197"/>
      <c r="M33" s="201">
        <f t="shared" si="13"/>
        <v>0</v>
      </c>
      <c r="N33" s="201"/>
      <c r="O33" s="201"/>
      <c r="P33" s="201">
        <f t="shared" si="4"/>
        <v>100</v>
      </c>
      <c r="Q33" s="197"/>
      <c r="R33" s="201"/>
    </row>
    <row r="34" spans="1:18" s="46" customFormat="1" ht="31.5">
      <c r="A34" s="206"/>
      <c r="B34" s="204" t="s">
        <v>528</v>
      </c>
      <c r="C34" s="201">
        <f t="shared" si="11"/>
        <v>2000</v>
      </c>
      <c r="D34" s="201">
        <v>2000</v>
      </c>
      <c r="E34" s="201"/>
      <c r="F34" s="201">
        <f t="shared" si="15"/>
        <v>1999.9996639999999</v>
      </c>
      <c r="G34" s="201">
        <f t="shared" si="16"/>
        <v>1999.9996639999999</v>
      </c>
      <c r="H34" s="201"/>
      <c r="I34" s="201">
        <f t="shared" si="12"/>
        <v>1999.9996639999999</v>
      </c>
      <c r="J34" s="201">
        <f t="shared" si="17"/>
        <v>1999.9996639999999</v>
      </c>
      <c r="K34" s="201">
        <v>1999.9996639999999</v>
      </c>
      <c r="L34" s="197"/>
      <c r="M34" s="201">
        <f t="shared" si="13"/>
        <v>0</v>
      </c>
      <c r="N34" s="201"/>
      <c r="O34" s="201"/>
      <c r="P34" s="201">
        <f t="shared" si="4"/>
        <v>99.999983200000003</v>
      </c>
      <c r="Q34" s="197"/>
      <c r="R34" s="201"/>
    </row>
    <row r="35" spans="1:18" s="46" customFormat="1">
      <c r="A35" s="206"/>
      <c r="B35" s="204" t="s">
        <v>529</v>
      </c>
      <c r="C35" s="201">
        <f t="shared" si="11"/>
        <v>700</v>
      </c>
      <c r="D35" s="201">
        <v>700</v>
      </c>
      <c r="E35" s="201"/>
      <c r="F35" s="201">
        <f t="shared" si="15"/>
        <v>700</v>
      </c>
      <c r="G35" s="201">
        <f t="shared" si="16"/>
        <v>700</v>
      </c>
      <c r="H35" s="201"/>
      <c r="I35" s="201">
        <f t="shared" si="12"/>
        <v>700</v>
      </c>
      <c r="J35" s="201">
        <f t="shared" si="17"/>
        <v>700</v>
      </c>
      <c r="K35" s="201">
        <v>700</v>
      </c>
      <c r="L35" s="197"/>
      <c r="M35" s="201">
        <f t="shared" si="13"/>
        <v>0</v>
      </c>
      <c r="N35" s="201"/>
      <c r="O35" s="201"/>
      <c r="P35" s="201">
        <f t="shared" si="4"/>
        <v>100</v>
      </c>
      <c r="Q35" s="197"/>
      <c r="R35" s="201"/>
    </row>
    <row r="36" spans="1:18" s="46" customFormat="1" ht="31.5">
      <c r="A36" s="206"/>
      <c r="B36" s="204" t="s">
        <v>530</v>
      </c>
      <c r="C36" s="201">
        <f t="shared" si="11"/>
        <v>700</v>
      </c>
      <c r="D36" s="201">
        <v>700</v>
      </c>
      <c r="E36" s="201"/>
      <c r="F36" s="201">
        <f t="shared" si="15"/>
        <v>699.99940000000004</v>
      </c>
      <c r="G36" s="201">
        <f t="shared" si="16"/>
        <v>699.99940000000004</v>
      </c>
      <c r="H36" s="201"/>
      <c r="I36" s="201">
        <f t="shared" si="12"/>
        <v>699.99940000000004</v>
      </c>
      <c r="J36" s="201">
        <f t="shared" si="17"/>
        <v>699.99940000000004</v>
      </c>
      <c r="K36" s="201">
        <v>699.99940000000004</v>
      </c>
      <c r="L36" s="197"/>
      <c r="M36" s="201">
        <f t="shared" si="13"/>
        <v>0</v>
      </c>
      <c r="N36" s="201"/>
      <c r="O36" s="201"/>
      <c r="P36" s="201">
        <f t="shared" si="4"/>
        <v>99.999914285714283</v>
      </c>
      <c r="Q36" s="197"/>
      <c r="R36" s="201"/>
    </row>
    <row r="37" spans="1:18" s="46" customFormat="1" ht="31.5">
      <c r="A37" s="206"/>
      <c r="B37" s="204" t="s">
        <v>531</v>
      </c>
      <c r="C37" s="201">
        <f t="shared" si="11"/>
        <v>700</v>
      </c>
      <c r="D37" s="201">
        <v>700</v>
      </c>
      <c r="E37" s="201"/>
      <c r="F37" s="201">
        <f t="shared" si="15"/>
        <v>699.99923000000001</v>
      </c>
      <c r="G37" s="201">
        <f t="shared" si="16"/>
        <v>699.99923000000001</v>
      </c>
      <c r="H37" s="201"/>
      <c r="I37" s="201">
        <f t="shared" si="12"/>
        <v>699.99923000000001</v>
      </c>
      <c r="J37" s="201">
        <f t="shared" si="17"/>
        <v>699.99923000000001</v>
      </c>
      <c r="K37" s="201">
        <v>699.99923000000001</v>
      </c>
      <c r="L37" s="197"/>
      <c r="M37" s="201">
        <f t="shared" si="13"/>
        <v>0</v>
      </c>
      <c r="N37" s="201"/>
      <c r="O37" s="201"/>
      <c r="P37" s="201">
        <f t="shared" si="4"/>
        <v>99.999890000000008</v>
      </c>
      <c r="Q37" s="197"/>
      <c r="R37" s="201"/>
    </row>
    <row r="38" spans="1:18" s="46" customFormat="1">
      <c r="A38" s="206"/>
      <c r="B38" s="204" t="s">
        <v>532</v>
      </c>
      <c r="C38" s="201">
        <f t="shared" si="11"/>
        <v>700</v>
      </c>
      <c r="D38" s="201">
        <v>700</v>
      </c>
      <c r="E38" s="201"/>
      <c r="F38" s="201">
        <f t="shared" si="15"/>
        <v>699.99900000000002</v>
      </c>
      <c r="G38" s="201">
        <f t="shared" si="16"/>
        <v>699.99900000000002</v>
      </c>
      <c r="H38" s="201"/>
      <c r="I38" s="201">
        <f t="shared" si="12"/>
        <v>699.99900000000002</v>
      </c>
      <c r="J38" s="201">
        <f t="shared" si="17"/>
        <v>699.99900000000002</v>
      </c>
      <c r="K38" s="201">
        <v>699.99900000000002</v>
      </c>
      <c r="L38" s="197"/>
      <c r="M38" s="201">
        <f t="shared" si="13"/>
        <v>0</v>
      </c>
      <c r="N38" s="201"/>
      <c r="O38" s="201"/>
      <c r="P38" s="201">
        <f t="shared" si="4"/>
        <v>99.999857142857152</v>
      </c>
      <c r="Q38" s="197"/>
      <c r="R38" s="201"/>
    </row>
    <row r="39" spans="1:18" s="46" customFormat="1" ht="31.5">
      <c r="A39" s="206"/>
      <c r="B39" s="204" t="s">
        <v>533</v>
      </c>
      <c r="C39" s="201">
        <f t="shared" si="11"/>
        <v>700</v>
      </c>
      <c r="D39" s="201">
        <v>700</v>
      </c>
      <c r="E39" s="201"/>
      <c r="F39" s="201">
        <f t="shared" si="15"/>
        <v>699.99990000000003</v>
      </c>
      <c r="G39" s="201">
        <f t="shared" si="16"/>
        <v>699.99990000000003</v>
      </c>
      <c r="H39" s="201"/>
      <c r="I39" s="201">
        <f t="shared" si="12"/>
        <v>699.99990000000003</v>
      </c>
      <c r="J39" s="201">
        <f t="shared" si="17"/>
        <v>699.99990000000003</v>
      </c>
      <c r="K39" s="201">
        <v>699.99990000000003</v>
      </c>
      <c r="L39" s="197"/>
      <c r="M39" s="201">
        <f t="shared" si="13"/>
        <v>0</v>
      </c>
      <c r="N39" s="201"/>
      <c r="O39" s="201"/>
      <c r="P39" s="201">
        <f t="shared" si="4"/>
        <v>99.999985714285728</v>
      </c>
      <c r="Q39" s="197"/>
      <c r="R39" s="201"/>
    </row>
    <row r="40" spans="1:18" s="46" customFormat="1">
      <c r="A40" s="206"/>
      <c r="B40" s="204" t="s">
        <v>534</v>
      </c>
      <c r="C40" s="201">
        <f t="shared" si="11"/>
        <v>700</v>
      </c>
      <c r="D40" s="201">
        <v>700</v>
      </c>
      <c r="E40" s="201"/>
      <c r="F40" s="201">
        <f t="shared" si="15"/>
        <v>700</v>
      </c>
      <c r="G40" s="201">
        <f t="shared" si="16"/>
        <v>700</v>
      </c>
      <c r="H40" s="201"/>
      <c r="I40" s="201">
        <f t="shared" si="12"/>
        <v>700</v>
      </c>
      <c r="J40" s="201">
        <f t="shared" si="17"/>
        <v>700</v>
      </c>
      <c r="K40" s="201">
        <v>700</v>
      </c>
      <c r="L40" s="197"/>
      <c r="M40" s="201">
        <f t="shared" si="13"/>
        <v>0</v>
      </c>
      <c r="N40" s="201"/>
      <c r="O40" s="201"/>
      <c r="P40" s="201">
        <f t="shared" si="4"/>
        <v>100</v>
      </c>
      <c r="Q40" s="197"/>
      <c r="R40" s="201"/>
    </row>
    <row r="41" spans="1:18" s="46" customFormat="1" ht="31.5">
      <c r="A41" s="206"/>
      <c r="B41" s="204" t="s">
        <v>535</v>
      </c>
      <c r="C41" s="201">
        <f t="shared" si="11"/>
        <v>700</v>
      </c>
      <c r="D41" s="201">
        <v>700</v>
      </c>
      <c r="E41" s="201"/>
      <c r="F41" s="201">
        <f t="shared" si="15"/>
        <v>700</v>
      </c>
      <c r="G41" s="201">
        <f t="shared" si="16"/>
        <v>700</v>
      </c>
      <c r="H41" s="201"/>
      <c r="I41" s="201">
        <f t="shared" si="12"/>
        <v>700</v>
      </c>
      <c r="J41" s="201">
        <f t="shared" si="17"/>
        <v>700</v>
      </c>
      <c r="K41" s="201">
        <v>700</v>
      </c>
      <c r="L41" s="197"/>
      <c r="M41" s="201">
        <f t="shared" si="13"/>
        <v>0</v>
      </c>
      <c r="N41" s="201"/>
      <c r="O41" s="201"/>
      <c r="P41" s="201">
        <f t="shared" si="4"/>
        <v>100</v>
      </c>
      <c r="Q41" s="197"/>
      <c r="R41" s="201"/>
    </row>
    <row r="42" spans="1:18" s="46" customFormat="1" ht="31.5">
      <c r="A42" s="206"/>
      <c r="B42" s="204" t="s">
        <v>536</v>
      </c>
      <c r="C42" s="201">
        <f t="shared" si="11"/>
        <v>700</v>
      </c>
      <c r="D42" s="201">
        <v>700</v>
      </c>
      <c r="E42" s="201"/>
      <c r="F42" s="201">
        <f t="shared" si="15"/>
        <v>700</v>
      </c>
      <c r="G42" s="201">
        <f t="shared" si="16"/>
        <v>700</v>
      </c>
      <c r="H42" s="201"/>
      <c r="I42" s="201">
        <f t="shared" si="12"/>
        <v>700</v>
      </c>
      <c r="J42" s="201">
        <f t="shared" si="17"/>
        <v>700</v>
      </c>
      <c r="K42" s="201">
        <v>700</v>
      </c>
      <c r="L42" s="197"/>
      <c r="M42" s="201">
        <f t="shared" si="13"/>
        <v>0</v>
      </c>
      <c r="N42" s="201"/>
      <c r="O42" s="201"/>
      <c r="P42" s="201">
        <f t="shared" si="4"/>
        <v>100</v>
      </c>
      <c r="Q42" s="197"/>
      <c r="R42" s="201"/>
    </row>
    <row r="43" spans="1:18" s="46" customFormat="1" ht="31.5">
      <c r="A43" s="206"/>
      <c r="B43" s="204" t="s">
        <v>537</v>
      </c>
      <c r="C43" s="201">
        <f t="shared" si="11"/>
        <v>700</v>
      </c>
      <c r="D43" s="201">
        <v>700</v>
      </c>
      <c r="E43" s="201"/>
      <c r="F43" s="201">
        <f t="shared" si="15"/>
        <v>700</v>
      </c>
      <c r="G43" s="201">
        <f t="shared" si="16"/>
        <v>700</v>
      </c>
      <c r="H43" s="201"/>
      <c r="I43" s="201">
        <f t="shared" si="12"/>
        <v>700</v>
      </c>
      <c r="J43" s="201">
        <f t="shared" si="17"/>
        <v>700</v>
      </c>
      <c r="K43" s="201">
        <v>700</v>
      </c>
      <c r="L43" s="197"/>
      <c r="M43" s="201">
        <f t="shared" si="13"/>
        <v>0</v>
      </c>
      <c r="N43" s="201"/>
      <c r="O43" s="201"/>
      <c r="P43" s="201">
        <f t="shared" si="4"/>
        <v>100</v>
      </c>
      <c r="Q43" s="197"/>
      <c r="R43" s="201"/>
    </row>
    <row r="44" spans="1:18" s="46" customFormat="1" ht="31.5">
      <c r="A44" s="206"/>
      <c r="B44" s="204" t="s">
        <v>538</v>
      </c>
      <c r="C44" s="201">
        <f t="shared" si="11"/>
        <v>700</v>
      </c>
      <c r="D44" s="201">
        <v>700</v>
      </c>
      <c r="E44" s="201"/>
      <c r="F44" s="201">
        <f t="shared" si="15"/>
        <v>700</v>
      </c>
      <c r="G44" s="201">
        <f t="shared" si="16"/>
        <v>700</v>
      </c>
      <c r="H44" s="201"/>
      <c r="I44" s="201">
        <f t="shared" si="12"/>
        <v>700</v>
      </c>
      <c r="J44" s="201">
        <f t="shared" si="17"/>
        <v>700</v>
      </c>
      <c r="K44" s="201">
        <v>700</v>
      </c>
      <c r="L44" s="197"/>
      <c r="M44" s="201">
        <f t="shared" si="13"/>
        <v>0</v>
      </c>
      <c r="N44" s="201"/>
      <c r="O44" s="201"/>
      <c r="P44" s="201">
        <f t="shared" si="4"/>
        <v>100</v>
      </c>
      <c r="Q44" s="197"/>
      <c r="R44" s="201"/>
    </row>
    <row r="45" spans="1:18" s="46" customFormat="1" ht="31.5">
      <c r="A45" s="47">
        <v>2</v>
      </c>
      <c r="B45" s="205" t="s">
        <v>539</v>
      </c>
      <c r="C45" s="197">
        <f>C46</f>
        <v>2565</v>
      </c>
      <c r="D45" s="197">
        <f t="shared" ref="D45:O45" si="18">D46</f>
        <v>0</v>
      </c>
      <c r="E45" s="197">
        <f t="shared" si="18"/>
        <v>2565</v>
      </c>
      <c r="F45" s="197">
        <f t="shared" si="18"/>
        <v>661.38985000000002</v>
      </c>
      <c r="G45" s="197">
        <f t="shared" si="18"/>
        <v>0</v>
      </c>
      <c r="H45" s="197">
        <f t="shared" si="18"/>
        <v>661.38985000000002</v>
      </c>
      <c r="I45" s="197">
        <f t="shared" si="18"/>
        <v>661.38985000000002</v>
      </c>
      <c r="J45" s="197">
        <f t="shared" si="18"/>
        <v>0</v>
      </c>
      <c r="K45" s="197">
        <f t="shared" si="18"/>
        <v>0</v>
      </c>
      <c r="L45" s="197">
        <f t="shared" si="18"/>
        <v>0</v>
      </c>
      <c r="M45" s="197">
        <f t="shared" si="18"/>
        <v>661.38985000000002</v>
      </c>
      <c r="N45" s="197">
        <f t="shared" si="18"/>
        <v>661.38985000000002</v>
      </c>
      <c r="O45" s="197">
        <f t="shared" si="18"/>
        <v>0</v>
      </c>
      <c r="P45" s="197">
        <f t="shared" si="4"/>
        <v>25.785179337231966</v>
      </c>
      <c r="Q45" s="197"/>
      <c r="R45" s="197">
        <f t="shared" ref="R45:R56" si="19">H45/E45*100</f>
        <v>25.785179337231966</v>
      </c>
    </row>
    <row r="46" spans="1:18" s="46" customFormat="1" ht="16.7" customHeight="1">
      <c r="A46" s="47" t="s">
        <v>292</v>
      </c>
      <c r="B46" s="205" t="s">
        <v>540</v>
      </c>
      <c r="C46" s="197">
        <f>C47+C53</f>
        <v>2565</v>
      </c>
      <c r="D46" s="197">
        <f t="shared" ref="D46:O46" si="20">D47+D53</f>
        <v>0</v>
      </c>
      <c r="E46" s="197">
        <f t="shared" si="20"/>
        <v>2565</v>
      </c>
      <c r="F46" s="197">
        <f t="shared" si="20"/>
        <v>661.38985000000002</v>
      </c>
      <c r="G46" s="197">
        <f t="shared" si="20"/>
        <v>0</v>
      </c>
      <c r="H46" s="197">
        <f t="shared" si="20"/>
        <v>661.38985000000002</v>
      </c>
      <c r="I46" s="197">
        <f t="shared" si="20"/>
        <v>661.38985000000002</v>
      </c>
      <c r="J46" s="197">
        <f t="shared" si="20"/>
        <v>0</v>
      </c>
      <c r="K46" s="197">
        <f t="shared" si="20"/>
        <v>0</v>
      </c>
      <c r="L46" s="197">
        <f t="shared" si="20"/>
        <v>0</v>
      </c>
      <c r="M46" s="197">
        <f t="shared" si="20"/>
        <v>661.38985000000002</v>
      </c>
      <c r="N46" s="197">
        <f t="shared" si="20"/>
        <v>661.38985000000002</v>
      </c>
      <c r="O46" s="197">
        <f t="shared" si="20"/>
        <v>0</v>
      </c>
      <c r="P46" s="197">
        <f t="shared" si="4"/>
        <v>25.785179337231966</v>
      </c>
      <c r="Q46" s="197"/>
      <c r="R46" s="197">
        <f t="shared" si="19"/>
        <v>25.785179337231966</v>
      </c>
    </row>
    <row r="47" spans="1:18" s="46" customFormat="1">
      <c r="A47" s="47" t="s">
        <v>544</v>
      </c>
      <c r="B47" s="205" t="s">
        <v>545</v>
      </c>
      <c r="C47" s="197">
        <f>SUM(C48:C52)</f>
        <v>2520</v>
      </c>
      <c r="D47" s="197">
        <f t="shared" ref="D47:O47" si="21">SUM(D48:D52)</f>
        <v>0</v>
      </c>
      <c r="E47" s="197">
        <f t="shared" si="21"/>
        <v>2520</v>
      </c>
      <c r="F47" s="197">
        <f t="shared" si="21"/>
        <v>616.38985000000002</v>
      </c>
      <c r="G47" s="197">
        <f t="shared" si="21"/>
        <v>0</v>
      </c>
      <c r="H47" s="197">
        <f t="shared" si="21"/>
        <v>616.38985000000002</v>
      </c>
      <c r="I47" s="197">
        <f t="shared" si="21"/>
        <v>616.38985000000002</v>
      </c>
      <c r="J47" s="197">
        <f t="shared" si="21"/>
        <v>0</v>
      </c>
      <c r="K47" s="197">
        <f t="shared" si="21"/>
        <v>0</v>
      </c>
      <c r="L47" s="197">
        <f t="shared" si="21"/>
        <v>0</v>
      </c>
      <c r="M47" s="197">
        <f t="shared" si="21"/>
        <v>616.38985000000002</v>
      </c>
      <c r="N47" s="197">
        <f t="shared" si="21"/>
        <v>616.38985000000002</v>
      </c>
      <c r="O47" s="197">
        <f t="shared" si="21"/>
        <v>0</v>
      </c>
      <c r="P47" s="197">
        <f>F47/C47*100</f>
        <v>24.459914682539683</v>
      </c>
      <c r="Q47" s="197"/>
      <c r="R47" s="197">
        <f t="shared" si="19"/>
        <v>24.459914682539683</v>
      </c>
    </row>
    <row r="48" spans="1:18" s="46" customFormat="1" ht="31.5">
      <c r="A48" s="206"/>
      <c r="B48" s="207" t="s">
        <v>546</v>
      </c>
      <c r="C48" s="201">
        <f>D48+E48</f>
        <v>1679</v>
      </c>
      <c r="D48" s="197"/>
      <c r="E48" s="201">
        <v>1679</v>
      </c>
      <c r="F48" s="201">
        <f>G48+H48</f>
        <v>32.450000000000003</v>
      </c>
      <c r="G48" s="197">
        <f>J48</f>
        <v>0</v>
      </c>
      <c r="H48" s="201">
        <f>M48</f>
        <v>32.450000000000003</v>
      </c>
      <c r="I48" s="201">
        <f>J48+M48</f>
        <v>32.450000000000003</v>
      </c>
      <c r="J48" s="197">
        <f>SUM(K48:L48)</f>
        <v>0</v>
      </c>
      <c r="K48" s="197"/>
      <c r="L48" s="197"/>
      <c r="M48" s="201">
        <f>N48+O48</f>
        <v>32.450000000000003</v>
      </c>
      <c r="N48" s="201">
        <v>32.450000000000003</v>
      </c>
      <c r="O48" s="201"/>
      <c r="P48" s="201">
        <f>F48/C48*100</f>
        <v>1.9326980345443718</v>
      </c>
      <c r="Q48" s="197"/>
      <c r="R48" s="201">
        <f t="shared" si="19"/>
        <v>1.9326980345443718</v>
      </c>
    </row>
    <row r="49" spans="1:18" s="46" customFormat="1">
      <c r="A49" s="206"/>
      <c r="B49" s="204" t="s">
        <v>547</v>
      </c>
      <c r="C49" s="201">
        <f t="shared" si="11"/>
        <v>236</v>
      </c>
      <c r="D49" s="197"/>
      <c r="E49" s="201">
        <v>236</v>
      </c>
      <c r="F49" s="201">
        <f>G49+H49</f>
        <v>235.68</v>
      </c>
      <c r="G49" s="197">
        <f>J49</f>
        <v>0</v>
      </c>
      <c r="H49" s="201">
        <f>M49</f>
        <v>235.68</v>
      </c>
      <c r="I49" s="201">
        <f t="shared" si="12"/>
        <v>235.68</v>
      </c>
      <c r="J49" s="197">
        <f t="shared" si="17"/>
        <v>0</v>
      </c>
      <c r="K49" s="197"/>
      <c r="L49" s="197"/>
      <c r="M49" s="201">
        <f t="shared" si="13"/>
        <v>235.68</v>
      </c>
      <c r="N49" s="201">
        <v>235.68</v>
      </c>
      <c r="O49" s="201"/>
      <c r="P49" s="201">
        <f t="shared" si="4"/>
        <v>99.864406779661024</v>
      </c>
      <c r="Q49" s="197"/>
      <c r="R49" s="201">
        <f t="shared" si="19"/>
        <v>99.864406779661024</v>
      </c>
    </row>
    <row r="50" spans="1:18" s="46" customFormat="1">
      <c r="A50" s="206"/>
      <c r="B50" s="204" t="s">
        <v>548</v>
      </c>
      <c r="C50" s="201">
        <f t="shared" si="11"/>
        <v>55</v>
      </c>
      <c r="D50" s="197"/>
      <c r="E50" s="201">
        <v>55</v>
      </c>
      <c r="F50" s="201">
        <f>G50+H50</f>
        <v>0</v>
      </c>
      <c r="G50" s="197">
        <f>J50</f>
        <v>0</v>
      </c>
      <c r="H50" s="201">
        <f>M50</f>
        <v>0</v>
      </c>
      <c r="I50" s="197">
        <f t="shared" si="12"/>
        <v>0</v>
      </c>
      <c r="J50" s="197">
        <f t="shared" si="17"/>
        <v>0</v>
      </c>
      <c r="K50" s="197"/>
      <c r="L50" s="197"/>
      <c r="M50" s="201">
        <f t="shared" si="13"/>
        <v>0</v>
      </c>
      <c r="N50" s="201"/>
      <c r="O50" s="201"/>
      <c r="P50" s="201">
        <f t="shared" si="4"/>
        <v>0</v>
      </c>
      <c r="Q50" s="197"/>
      <c r="R50" s="201">
        <f t="shared" si="19"/>
        <v>0</v>
      </c>
    </row>
    <row r="51" spans="1:18" s="46" customFormat="1" ht="31.5">
      <c r="A51" s="206"/>
      <c r="B51" s="204" t="s">
        <v>549</v>
      </c>
      <c r="C51" s="201">
        <f t="shared" si="11"/>
        <v>357</v>
      </c>
      <c r="D51" s="197"/>
      <c r="E51" s="201">
        <v>357</v>
      </c>
      <c r="F51" s="201">
        <f>G51+H51</f>
        <v>348.25984999999997</v>
      </c>
      <c r="G51" s="197">
        <f>J51</f>
        <v>0</v>
      </c>
      <c r="H51" s="201">
        <f>M51</f>
        <v>348.25984999999997</v>
      </c>
      <c r="I51" s="201">
        <f t="shared" si="12"/>
        <v>348.25984999999997</v>
      </c>
      <c r="J51" s="197">
        <f t="shared" si="17"/>
        <v>0</v>
      </c>
      <c r="K51" s="197"/>
      <c r="L51" s="197"/>
      <c r="M51" s="201">
        <f t="shared" si="13"/>
        <v>348.25984999999997</v>
      </c>
      <c r="N51" s="201">
        <v>348.25984999999997</v>
      </c>
      <c r="O51" s="201"/>
      <c r="P51" s="201">
        <f t="shared" si="4"/>
        <v>97.551778711484587</v>
      </c>
      <c r="Q51" s="197"/>
      <c r="R51" s="201">
        <f t="shared" si="19"/>
        <v>97.551778711484587</v>
      </c>
    </row>
    <row r="52" spans="1:18" ht="17.25" customHeight="1">
      <c r="A52" s="199"/>
      <c r="B52" s="201" t="s">
        <v>550</v>
      </c>
      <c r="C52" s="201">
        <f t="shared" si="11"/>
        <v>193</v>
      </c>
      <c r="D52" s="201"/>
      <c r="E52" s="201">
        <v>193</v>
      </c>
      <c r="F52" s="201">
        <f>G52+H52</f>
        <v>0</v>
      </c>
      <c r="G52" s="197">
        <f>J52</f>
        <v>0</v>
      </c>
      <c r="H52" s="201">
        <f>M52</f>
        <v>0</v>
      </c>
      <c r="I52" s="197">
        <f t="shared" si="12"/>
        <v>0</v>
      </c>
      <c r="J52" s="201"/>
      <c r="K52" s="201"/>
      <c r="L52" s="201"/>
      <c r="M52" s="201">
        <f t="shared" si="13"/>
        <v>0</v>
      </c>
      <c r="N52" s="201"/>
      <c r="O52" s="201"/>
      <c r="P52" s="201"/>
      <c r="Q52" s="201"/>
      <c r="R52" s="201">
        <f t="shared" si="19"/>
        <v>0</v>
      </c>
    </row>
    <row r="53" spans="1:18" s="46" customFormat="1">
      <c r="A53" s="47" t="s">
        <v>551</v>
      </c>
      <c r="B53" s="205" t="s">
        <v>552</v>
      </c>
      <c r="C53" s="197">
        <f>SUM(C54)</f>
        <v>45</v>
      </c>
      <c r="D53" s="197">
        <f t="shared" ref="D53:O53" si="22">SUM(D54)</f>
        <v>0</v>
      </c>
      <c r="E53" s="197">
        <f t="shared" si="22"/>
        <v>45</v>
      </c>
      <c r="F53" s="197">
        <f t="shared" si="22"/>
        <v>45</v>
      </c>
      <c r="G53" s="197">
        <f t="shared" si="22"/>
        <v>0</v>
      </c>
      <c r="H53" s="197">
        <f t="shared" si="22"/>
        <v>45</v>
      </c>
      <c r="I53" s="197">
        <f t="shared" si="22"/>
        <v>45</v>
      </c>
      <c r="J53" s="197">
        <f t="shared" si="22"/>
        <v>0</v>
      </c>
      <c r="K53" s="197">
        <f t="shared" si="22"/>
        <v>0</v>
      </c>
      <c r="L53" s="197">
        <f t="shared" si="22"/>
        <v>0</v>
      </c>
      <c r="M53" s="197">
        <f t="shared" si="22"/>
        <v>45</v>
      </c>
      <c r="N53" s="197">
        <f t="shared" si="22"/>
        <v>45</v>
      </c>
      <c r="O53" s="197">
        <f t="shared" si="22"/>
        <v>0</v>
      </c>
      <c r="P53" s="197">
        <f>F53/C53*100</f>
        <v>100</v>
      </c>
      <c r="Q53" s="197"/>
      <c r="R53" s="197">
        <f t="shared" si="19"/>
        <v>100</v>
      </c>
    </row>
    <row r="54" spans="1:18" s="46" customFormat="1">
      <c r="A54" s="206"/>
      <c r="B54" s="207" t="s">
        <v>553</v>
      </c>
      <c r="C54" s="201">
        <f t="shared" si="11"/>
        <v>45</v>
      </c>
      <c r="D54" s="197"/>
      <c r="E54" s="201">
        <v>45</v>
      </c>
      <c r="F54" s="201">
        <f>G54+H54</f>
        <v>45</v>
      </c>
      <c r="G54" s="197">
        <f>J54</f>
        <v>0</v>
      </c>
      <c r="H54" s="201">
        <f>M54</f>
        <v>45</v>
      </c>
      <c r="I54" s="201">
        <f t="shared" si="12"/>
        <v>45</v>
      </c>
      <c r="J54" s="197">
        <f>SUM(K54:L54)</f>
        <v>0</v>
      </c>
      <c r="K54" s="197"/>
      <c r="L54" s="197"/>
      <c r="M54" s="201">
        <f t="shared" si="13"/>
        <v>45</v>
      </c>
      <c r="N54" s="201">
        <v>45</v>
      </c>
      <c r="O54" s="201"/>
      <c r="P54" s="201">
        <f>F54/C54*100</f>
        <v>100</v>
      </c>
      <c r="Q54" s="197"/>
      <c r="R54" s="201">
        <f t="shared" si="19"/>
        <v>100</v>
      </c>
    </row>
    <row r="55" spans="1:18" s="46" customFormat="1">
      <c r="A55" s="47" t="s">
        <v>18</v>
      </c>
      <c r="B55" s="208" t="s">
        <v>409</v>
      </c>
      <c r="C55" s="197">
        <f>C56</f>
        <v>4015</v>
      </c>
      <c r="D55" s="197">
        <f t="shared" ref="D55:O55" si="23">D56</f>
        <v>0</v>
      </c>
      <c r="E55" s="197">
        <f t="shared" si="23"/>
        <v>4015</v>
      </c>
      <c r="F55" s="197">
        <f t="shared" si="23"/>
        <v>373.71500000000003</v>
      </c>
      <c r="G55" s="197">
        <f t="shared" si="23"/>
        <v>0</v>
      </c>
      <c r="H55" s="197">
        <f t="shared" si="23"/>
        <v>373.71500000000003</v>
      </c>
      <c r="I55" s="197">
        <f t="shared" si="23"/>
        <v>373.71500000000003</v>
      </c>
      <c r="J55" s="197">
        <f t="shared" si="23"/>
        <v>0</v>
      </c>
      <c r="K55" s="197">
        <f t="shared" si="23"/>
        <v>0</v>
      </c>
      <c r="L55" s="197">
        <f t="shared" si="23"/>
        <v>0</v>
      </c>
      <c r="M55" s="197">
        <f t="shared" si="23"/>
        <v>373.71500000000003</v>
      </c>
      <c r="N55" s="197">
        <f t="shared" si="23"/>
        <v>373.71500000000003</v>
      </c>
      <c r="O55" s="197">
        <f t="shared" si="23"/>
        <v>0</v>
      </c>
      <c r="P55" s="197">
        <f>F55/C55*100</f>
        <v>9.3079701120797029</v>
      </c>
      <c r="Q55" s="197"/>
      <c r="R55" s="197">
        <f t="shared" si="19"/>
        <v>9.3079701120797029</v>
      </c>
    </row>
    <row r="56" spans="1:18" s="46" customFormat="1" ht="31.5">
      <c r="A56" s="47">
        <v>1</v>
      </c>
      <c r="B56" s="205" t="s">
        <v>539</v>
      </c>
      <c r="C56" s="197">
        <f>C57+C68</f>
        <v>4015</v>
      </c>
      <c r="D56" s="197">
        <f t="shared" ref="D56:O56" si="24">D57+D68</f>
        <v>0</v>
      </c>
      <c r="E56" s="197">
        <f t="shared" si="24"/>
        <v>4015</v>
      </c>
      <c r="F56" s="197">
        <f t="shared" si="24"/>
        <v>373.71500000000003</v>
      </c>
      <c r="G56" s="197">
        <f t="shared" si="24"/>
        <v>0</v>
      </c>
      <c r="H56" s="197">
        <f t="shared" si="24"/>
        <v>373.71500000000003</v>
      </c>
      <c r="I56" s="197">
        <f t="shared" si="24"/>
        <v>373.71500000000003</v>
      </c>
      <c r="J56" s="197">
        <f t="shared" si="24"/>
        <v>0</v>
      </c>
      <c r="K56" s="197">
        <f t="shared" si="24"/>
        <v>0</v>
      </c>
      <c r="L56" s="197">
        <f t="shared" si="24"/>
        <v>0</v>
      </c>
      <c r="M56" s="197">
        <f t="shared" si="24"/>
        <v>373.71500000000003</v>
      </c>
      <c r="N56" s="197">
        <f t="shared" si="24"/>
        <v>373.71500000000003</v>
      </c>
      <c r="O56" s="197">
        <f t="shared" si="24"/>
        <v>0</v>
      </c>
      <c r="P56" s="197">
        <f>F56/C56*100</f>
        <v>9.3079701120797029</v>
      </c>
      <c r="Q56" s="197"/>
      <c r="R56" s="197">
        <f t="shared" si="19"/>
        <v>9.3079701120797029</v>
      </c>
    </row>
    <row r="57" spans="1:18" s="46" customFormat="1">
      <c r="A57" s="47" t="s">
        <v>289</v>
      </c>
      <c r="B57" s="205" t="s">
        <v>540</v>
      </c>
      <c r="C57" s="197">
        <f>C58+C60+C62+C64+C66</f>
        <v>3640</v>
      </c>
      <c r="D57" s="197">
        <f t="shared" ref="D57:O57" si="25">D58+D60+D62+D64+D66</f>
        <v>0</v>
      </c>
      <c r="E57" s="197">
        <f t="shared" si="25"/>
        <v>3640</v>
      </c>
      <c r="F57" s="197">
        <f t="shared" si="25"/>
        <v>0</v>
      </c>
      <c r="G57" s="197">
        <f t="shared" si="25"/>
        <v>0</v>
      </c>
      <c r="H57" s="197">
        <f t="shared" si="25"/>
        <v>0</v>
      </c>
      <c r="I57" s="197">
        <f t="shared" si="25"/>
        <v>0</v>
      </c>
      <c r="J57" s="197">
        <f t="shared" si="25"/>
        <v>0</v>
      </c>
      <c r="K57" s="197">
        <f t="shared" si="25"/>
        <v>0</v>
      </c>
      <c r="L57" s="197">
        <f t="shared" si="25"/>
        <v>0</v>
      </c>
      <c r="M57" s="197">
        <f t="shared" si="25"/>
        <v>0</v>
      </c>
      <c r="N57" s="197">
        <f t="shared" si="25"/>
        <v>0</v>
      </c>
      <c r="O57" s="197">
        <f t="shared" si="25"/>
        <v>0</v>
      </c>
      <c r="P57" s="197"/>
      <c r="Q57" s="197"/>
      <c r="R57" s="197"/>
    </row>
    <row r="58" spans="1:18" s="46" customFormat="1">
      <c r="A58" s="47" t="s">
        <v>555</v>
      </c>
      <c r="B58" s="205" t="s">
        <v>277</v>
      </c>
      <c r="C58" s="197">
        <f>C59</f>
        <v>1000</v>
      </c>
      <c r="D58" s="197">
        <f t="shared" ref="D58:O58" si="26">D59</f>
        <v>0</v>
      </c>
      <c r="E58" s="197">
        <f t="shared" si="26"/>
        <v>1000</v>
      </c>
      <c r="F58" s="197">
        <f t="shared" si="26"/>
        <v>0</v>
      </c>
      <c r="G58" s="197">
        <f t="shared" si="26"/>
        <v>0</v>
      </c>
      <c r="H58" s="197">
        <f t="shared" si="26"/>
        <v>0</v>
      </c>
      <c r="I58" s="197">
        <f t="shared" si="26"/>
        <v>0</v>
      </c>
      <c r="J58" s="197">
        <f t="shared" si="26"/>
        <v>0</v>
      </c>
      <c r="K58" s="197">
        <f t="shared" si="26"/>
        <v>0</v>
      </c>
      <c r="L58" s="197">
        <f t="shared" si="26"/>
        <v>0</v>
      </c>
      <c r="M58" s="197">
        <f t="shared" si="26"/>
        <v>0</v>
      </c>
      <c r="N58" s="197">
        <f t="shared" si="26"/>
        <v>0</v>
      </c>
      <c r="O58" s="197">
        <f t="shared" si="26"/>
        <v>0</v>
      </c>
      <c r="P58" s="197">
        <f t="shared" ref="P58:P67" si="27">F58/C58*100</f>
        <v>0</v>
      </c>
      <c r="Q58" s="197"/>
      <c r="R58" s="197">
        <f t="shared" ref="R58:R67" si="28">H58/E58*100</f>
        <v>0</v>
      </c>
    </row>
    <row r="59" spans="1:18" s="46" customFormat="1" ht="31.5">
      <c r="A59" s="206"/>
      <c r="B59" s="204" t="s">
        <v>541</v>
      </c>
      <c r="C59" s="201">
        <f>D59+E59</f>
        <v>1000</v>
      </c>
      <c r="D59" s="197"/>
      <c r="E59" s="201">
        <v>1000</v>
      </c>
      <c r="F59" s="201">
        <f>G59+H59</f>
        <v>0</v>
      </c>
      <c r="G59" s="197">
        <f>J59</f>
        <v>0</v>
      </c>
      <c r="H59" s="201">
        <f>M59</f>
        <v>0</v>
      </c>
      <c r="I59" s="197">
        <f>J59+M59</f>
        <v>0</v>
      </c>
      <c r="J59" s="197">
        <f>SUM(K59:L59)</f>
        <v>0</v>
      </c>
      <c r="K59" s="197"/>
      <c r="L59" s="197"/>
      <c r="M59" s="201">
        <f>N59+O59</f>
        <v>0</v>
      </c>
      <c r="N59" s="201"/>
      <c r="O59" s="201"/>
      <c r="P59" s="201">
        <f t="shared" si="27"/>
        <v>0</v>
      </c>
      <c r="Q59" s="197"/>
      <c r="R59" s="201">
        <f t="shared" si="28"/>
        <v>0</v>
      </c>
    </row>
    <row r="60" spans="1:18" s="46" customFormat="1">
      <c r="A60" s="47" t="s">
        <v>556</v>
      </c>
      <c r="B60" s="205" t="s">
        <v>282</v>
      </c>
      <c r="C60" s="197">
        <f>C61</f>
        <v>1530</v>
      </c>
      <c r="D60" s="197">
        <f t="shared" ref="D60:O60" si="29">D61</f>
        <v>0</v>
      </c>
      <c r="E60" s="197">
        <f t="shared" si="29"/>
        <v>1530</v>
      </c>
      <c r="F60" s="197">
        <f t="shared" si="29"/>
        <v>0</v>
      </c>
      <c r="G60" s="197">
        <f t="shared" si="29"/>
        <v>0</v>
      </c>
      <c r="H60" s="197">
        <f t="shared" si="29"/>
        <v>0</v>
      </c>
      <c r="I60" s="197">
        <f t="shared" si="29"/>
        <v>0</v>
      </c>
      <c r="J60" s="197">
        <f t="shared" si="29"/>
        <v>0</v>
      </c>
      <c r="K60" s="197">
        <f t="shared" si="29"/>
        <v>0</v>
      </c>
      <c r="L60" s="197">
        <f t="shared" si="29"/>
        <v>0</v>
      </c>
      <c r="M60" s="197">
        <f t="shared" si="29"/>
        <v>0</v>
      </c>
      <c r="N60" s="197">
        <f t="shared" si="29"/>
        <v>0</v>
      </c>
      <c r="O60" s="197">
        <f t="shared" si="29"/>
        <v>0</v>
      </c>
      <c r="P60" s="197">
        <f t="shared" si="27"/>
        <v>0</v>
      </c>
      <c r="Q60" s="197"/>
      <c r="R60" s="197">
        <f t="shared" si="28"/>
        <v>0</v>
      </c>
    </row>
    <row r="61" spans="1:18" s="46" customFormat="1" ht="31.5">
      <c r="A61" s="206"/>
      <c r="B61" s="204" t="s">
        <v>541</v>
      </c>
      <c r="C61" s="201">
        <f>D61+E61</f>
        <v>1530</v>
      </c>
      <c r="D61" s="197"/>
      <c r="E61" s="201">
        <v>1530</v>
      </c>
      <c r="F61" s="201">
        <f>G61+H61</f>
        <v>0</v>
      </c>
      <c r="G61" s="197">
        <f>J61</f>
        <v>0</v>
      </c>
      <c r="H61" s="201">
        <f>M61</f>
        <v>0</v>
      </c>
      <c r="I61" s="197">
        <f>J61+M61</f>
        <v>0</v>
      </c>
      <c r="J61" s="197">
        <f>SUM(K61:L61)</f>
        <v>0</v>
      </c>
      <c r="K61" s="197"/>
      <c r="L61" s="197"/>
      <c r="M61" s="201">
        <f>N61+O61</f>
        <v>0</v>
      </c>
      <c r="N61" s="201"/>
      <c r="O61" s="201"/>
      <c r="P61" s="201">
        <f t="shared" si="27"/>
        <v>0</v>
      </c>
      <c r="Q61" s="197"/>
      <c r="R61" s="201">
        <f t="shared" si="28"/>
        <v>0</v>
      </c>
    </row>
    <row r="62" spans="1:18" s="46" customFormat="1">
      <c r="A62" s="47" t="s">
        <v>557</v>
      </c>
      <c r="B62" s="205" t="s">
        <v>542</v>
      </c>
      <c r="C62" s="197">
        <f>C63</f>
        <v>210</v>
      </c>
      <c r="D62" s="197">
        <f t="shared" ref="D62:O62" si="30">D63</f>
        <v>0</v>
      </c>
      <c r="E62" s="197">
        <f t="shared" si="30"/>
        <v>210</v>
      </c>
      <c r="F62" s="197">
        <f t="shared" si="30"/>
        <v>0</v>
      </c>
      <c r="G62" s="197">
        <f t="shared" si="30"/>
        <v>0</v>
      </c>
      <c r="H62" s="197">
        <f t="shared" si="30"/>
        <v>0</v>
      </c>
      <c r="I62" s="197">
        <f t="shared" si="30"/>
        <v>0</v>
      </c>
      <c r="J62" s="197">
        <f t="shared" si="30"/>
        <v>0</v>
      </c>
      <c r="K62" s="197">
        <f t="shared" si="30"/>
        <v>0</v>
      </c>
      <c r="L62" s="197">
        <f t="shared" si="30"/>
        <v>0</v>
      </c>
      <c r="M62" s="197">
        <f t="shared" si="30"/>
        <v>0</v>
      </c>
      <c r="N62" s="197">
        <f t="shared" si="30"/>
        <v>0</v>
      </c>
      <c r="O62" s="197">
        <f t="shared" si="30"/>
        <v>0</v>
      </c>
      <c r="P62" s="197">
        <f t="shared" si="27"/>
        <v>0</v>
      </c>
      <c r="Q62" s="197"/>
      <c r="R62" s="197">
        <f t="shared" si="28"/>
        <v>0</v>
      </c>
    </row>
    <row r="63" spans="1:18" s="46" customFormat="1" ht="31.5">
      <c r="A63" s="206"/>
      <c r="B63" s="204" t="s">
        <v>543</v>
      </c>
      <c r="C63" s="201">
        <f>D63+E63</f>
        <v>210</v>
      </c>
      <c r="D63" s="197"/>
      <c r="E63" s="201">
        <v>210</v>
      </c>
      <c r="F63" s="201">
        <f>G63+H63</f>
        <v>0</v>
      </c>
      <c r="G63" s="197">
        <f>J63</f>
        <v>0</v>
      </c>
      <c r="H63" s="201">
        <f>M63</f>
        <v>0</v>
      </c>
      <c r="I63" s="197">
        <f>J63+M63</f>
        <v>0</v>
      </c>
      <c r="J63" s="197">
        <f>SUM(K63:L63)</f>
        <v>0</v>
      </c>
      <c r="K63" s="197"/>
      <c r="L63" s="197"/>
      <c r="M63" s="201">
        <f>N63+O63</f>
        <v>0</v>
      </c>
      <c r="N63" s="201"/>
      <c r="O63" s="201"/>
      <c r="P63" s="201">
        <f t="shared" si="27"/>
        <v>0</v>
      </c>
      <c r="Q63" s="197"/>
      <c r="R63" s="201">
        <f t="shared" si="28"/>
        <v>0</v>
      </c>
    </row>
    <row r="64" spans="1:18" s="46" customFormat="1">
      <c r="A64" s="47" t="s">
        <v>558</v>
      </c>
      <c r="B64" s="205" t="s">
        <v>276</v>
      </c>
      <c r="C64" s="197">
        <f t="shared" ref="C64:O64" si="31">C65</f>
        <v>400</v>
      </c>
      <c r="D64" s="197">
        <f t="shared" si="31"/>
        <v>0</v>
      </c>
      <c r="E64" s="197">
        <f t="shared" si="31"/>
        <v>400</v>
      </c>
      <c r="F64" s="197">
        <f t="shared" si="31"/>
        <v>0</v>
      </c>
      <c r="G64" s="197">
        <f t="shared" si="31"/>
        <v>0</v>
      </c>
      <c r="H64" s="197">
        <f t="shared" si="31"/>
        <v>0</v>
      </c>
      <c r="I64" s="197">
        <f t="shared" si="31"/>
        <v>0</v>
      </c>
      <c r="J64" s="197">
        <f t="shared" si="31"/>
        <v>0</v>
      </c>
      <c r="K64" s="197">
        <f t="shared" si="31"/>
        <v>0</v>
      </c>
      <c r="L64" s="197">
        <f t="shared" si="31"/>
        <v>0</v>
      </c>
      <c r="M64" s="197">
        <f t="shared" si="31"/>
        <v>0</v>
      </c>
      <c r="N64" s="197">
        <f t="shared" si="31"/>
        <v>0</v>
      </c>
      <c r="O64" s="197">
        <f t="shared" si="31"/>
        <v>0</v>
      </c>
      <c r="P64" s="197">
        <f t="shared" si="27"/>
        <v>0</v>
      </c>
      <c r="Q64" s="197"/>
      <c r="R64" s="197">
        <f t="shared" si="28"/>
        <v>0</v>
      </c>
    </row>
    <row r="65" spans="1:18" s="46" customFormat="1" ht="31.5">
      <c r="A65" s="206"/>
      <c r="B65" s="204" t="s">
        <v>543</v>
      </c>
      <c r="C65" s="201">
        <f>D65+E65</f>
        <v>400</v>
      </c>
      <c r="D65" s="197"/>
      <c r="E65" s="201">
        <v>400</v>
      </c>
      <c r="F65" s="201">
        <f>G65+H65</f>
        <v>0</v>
      </c>
      <c r="G65" s="197">
        <f>J65</f>
        <v>0</v>
      </c>
      <c r="H65" s="201">
        <f>M65</f>
        <v>0</v>
      </c>
      <c r="I65" s="197">
        <f>J65+M65</f>
        <v>0</v>
      </c>
      <c r="J65" s="197">
        <f>SUM(K65:L65)</f>
        <v>0</v>
      </c>
      <c r="K65" s="197"/>
      <c r="L65" s="197"/>
      <c r="M65" s="201">
        <f>N65+O65</f>
        <v>0</v>
      </c>
      <c r="N65" s="201"/>
      <c r="O65" s="201"/>
      <c r="P65" s="201">
        <f t="shared" si="27"/>
        <v>0</v>
      </c>
      <c r="Q65" s="197"/>
      <c r="R65" s="201">
        <f t="shared" si="28"/>
        <v>0</v>
      </c>
    </row>
    <row r="66" spans="1:18" s="46" customFormat="1">
      <c r="A66" s="47" t="s">
        <v>559</v>
      </c>
      <c r="B66" s="205" t="s">
        <v>272</v>
      </c>
      <c r="C66" s="197">
        <f t="shared" ref="C66:O66" si="32">C67</f>
        <v>500</v>
      </c>
      <c r="D66" s="197">
        <f t="shared" si="32"/>
        <v>0</v>
      </c>
      <c r="E66" s="197">
        <f t="shared" si="32"/>
        <v>500</v>
      </c>
      <c r="F66" s="197">
        <f t="shared" si="32"/>
        <v>0</v>
      </c>
      <c r="G66" s="197">
        <f t="shared" si="32"/>
        <v>0</v>
      </c>
      <c r="H66" s="197">
        <f t="shared" si="32"/>
        <v>0</v>
      </c>
      <c r="I66" s="197">
        <f t="shared" si="32"/>
        <v>0</v>
      </c>
      <c r="J66" s="197">
        <f t="shared" si="32"/>
        <v>0</v>
      </c>
      <c r="K66" s="197">
        <f t="shared" si="32"/>
        <v>0</v>
      </c>
      <c r="L66" s="197">
        <f t="shared" si="32"/>
        <v>0</v>
      </c>
      <c r="M66" s="197">
        <f t="shared" si="32"/>
        <v>0</v>
      </c>
      <c r="N66" s="197">
        <f t="shared" si="32"/>
        <v>0</v>
      </c>
      <c r="O66" s="197">
        <f t="shared" si="32"/>
        <v>0</v>
      </c>
      <c r="P66" s="197">
        <f t="shared" si="27"/>
        <v>0</v>
      </c>
      <c r="Q66" s="197"/>
      <c r="R66" s="197">
        <f t="shared" si="28"/>
        <v>0</v>
      </c>
    </row>
    <row r="67" spans="1:18" s="46" customFormat="1" ht="31.5">
      <c r="A67" s="206"/>
      <c r="B67" s="204" t="s">
        <v>543</v>
      </c>
      <c r="C67" s="201">
        <f>D67+E67</f>
        <v>500</v>
      </c>
      <c r="D67" s="197"/>
      <c r="E67" s="201">
        <v>500</v>
      </c>
      <c r="F67" s="201">
        <f>G67+H67</f>
        <v>0</v>
      </c>
      <c r="G67" s="197">
        <f>J67</f>
        <v>0</v>
      </c>
      <c r="H67" s="201">
        <f>M67</f>
        <v>0</v>
      </c>
      <c r="I67" s="197">
        <f>J67+M67</f>
        <v>0</v>
      </c>
      <c r="J67" s="197">
        <f>SUM(K67:L67)</f>
        <v>0</v>
      </c>
      <c r="K67" s="197"/>
      <c r="L67" s="197"/>
      <c r="M67" s="201">
        <f>N67+O67</f>
        <v>0</v>
      </c>
      <c r="N67" s="201"/>
      <c r="O67" s="201"/>
      <c r="P67" s="201">
        <f t="shared" si="27"/>
        <v>0</v>
      </c>
      <c r="Q67" s="197"/>
      <c r="R67" s="201">
        <f t="shared" si="28"/>
        <v>0</v>
      </c>
    </row>
    <row r="68" spans="1:18" s="46" customFormat="1">
      <c r="A68" s="198" t="s">
        <v>290</v>
      </c>
      <c r="B68" s="209" t="s">
        <v>554</v>
      </c>
      <c r="C68" s="210">
        <f>C69+C71</f>
        <v>375</v>
      </c>
      <c r="D68" s="210">
        <f t="shared" ref="D68:O68" si="33">D69+D71</f>
        <v>0</v>
      </c>
      <c r="E68" s="210">
        <f t="shared" si="33"/>
        <v>375</v>
      </c>
      <c r="F68" s="210">
        <f t="shared" si="33"/>
        <v>373.71500000000003</v>
      </c>
      <c r="G68" s="210">
        <f t="shared" si="33"/>
        <v>0</v>
      </c>
      <c r="H68" s="210">
        <f t="shared" si="33"/>
        <v>373.71500000000003</v>
      </c>
      <c r="I68" s="210">
        <f t="shared" si="33"/>
        <v>373.71500000000003</v>
      </c>
      <c r="J68" s="210">
        <f t="shared" si="33"/>
        <v>0</v>
      </c>
      <c r="K68" s="210">
        <f t="shared" si="33"/>
        <v>0</v>
      </c>
      <c r="L68" s="210">
        <f t="shared" si="33"/>
        <v>0</v>
      </c>
      <c r="M68" s="210">
        <f t="shared" si="33"/>
        <v>373.71500000000003</v>
      </c>
      <c r="N68" s="210">
        <f t="shared" si="33"/>
        <v>373.71500000000003</v>
      </c>
      <c r="O68" s="210">
        <f t="shared" si="33"/>
        <v>0</v>
      </c>
      <c r="P68" s="197">
        <f>F68/C68*100</f>
        <v>99.657333333333341</v>
      </c>
      <c r="Q68" s="210"/>
      <c r="R68" s="197">
        <f>H68/E68*100</f>
        <v>99.657333333333341</v>
      </c>
    </row>
    <row r="69" spans="1:18" s="46" customFormat="1">
      <c r="A69" s="196" t="s">
        <v>569</v>
      </c>
      <c r="B69" s="210" t="s">
        <v>542</v>
      </c>
      <c r="C69" s="210">
        <f>SUM(C70)</f>
        <v>175</v>
      </c>
      <c r="D69" s="210">
        <f t="shared" ref="D69:O69" si="34">SUM(D70)</f>
        <v>0</v>
      </c>
      <c r="E69" s="210">
        <f t="shared" si="34"/>
        <v>175</v>
      </c>
      <c r="F69" s="210">
        <f t="shared" si="34"/>
        <v>173.715</v>
      </c>
      <c r="G69" s="210">
        <f t="shared" si="34"/>
        <v>0</v>
      </c>
      <c r="H69" s="210">
        <f t="shared" si="34"/>
        <v>173.715</v>
      </c>
      <c r="I69" s="210">
        <f t="shared" si="34"/>
        <v>173.715</v>
      </c>
      <c r="J69" s="210">
        <f t="shared" si="34"/>
        <v>0</v>
      </c>
      <c r="K69" s="210">
        <f t="shared" si="34"/>
        <v>0</v>
      </c>
      <c r="L69" s="210">
        <f t="shared" si="34"/>
        <v>0</v>
      </c>
      <c r="M69" s="210">
        <f t="shared" si="34"/>
        <v>173.715</v>
      </c>
      <c r="N69" s="210">
        <f t="shared" si="34"/>
        <v>173.715</v>
      </c>
      <c r="O69" s="210">
        <f t="shared" si="34"/>
        <v>0</v>
      </c>
      <c r="P69" s="197">
        <f>F69/C69*100</f>
        <v>99.265714285714296</v>
      </c>
      <c r="Q69" s="210"/>
      <c r="R69" s="197">
        <f>H69/E69*100</f>
        <v>99.265714285714296</v>
      </c>
    </row>
    <row r="70" spans="1:18" ht="126">
      <c r="A70" s="199"/>
      <c r="B70" s="211" t="s">
        <v>568</v>
      </c>
      <c r="C70" s="212">
        <f>D70+E70</f>
        <v>175</v>
      </c>
      <c r="D70" s="212"/>
      <c r="E70" s="212">
        <v>175</v>
      </c>
      <c r="F70" s="212">
        <f>G70+H70</f>
        <v>173.715</v>
      </c>
      <c r="G70" s="212">
        <f>J70</f>
        <v>0</v>
      </c>
      <c r="H70" s="212">
        <f>M70</f>
        <v>173.715</v>
      </c>
      <c r="I70" s="212">
        <f>J70+M70</f>
        <v>173.715</v>
      </c>
      <c r="J70" s="212">
        <f>K70+L70</f>
        <v>0</v>
      </c>
      <c r="K70" s="212"/>
      <c r="L70" s="212"/>
      <c r="M70" s="212">
        <f>N70+O70</f>
        <v>173.715</v>
      </c>
      <c r="N70" s="212">
        <v>173.715</v>
      </c>
      <c r="O70" s="212"/>
      <c r="P70" s="201">
        <f>F70/C70*100</f>
        <v>99.265714285714296</v>
      </c>
      <c r="Q70" s="212"/>
      <c r="R70" s="201">
        <f>H70/E70*100</f>
        <v>99.265714285714296</v>
      </c>
    </row>
    <row r="71" spans="1:18" s="46" customFormat="1">
      <c r="A71" s="196" t="s">
        <v>570</v>
      </c>
      <c r="B71" s="210" t="s">
        <v>282</v>
      </c>
      <c r="C71" s="210">
        <f t="shared" ref="C71:O71" si="35">SUM(C72)</f>
        <v>200</v>
      </c>
      <c r="D71" s="210">
        <f t="shared" si="35"/>
        <v>0</v>
      </c>
      <c r="E71" s="210">
        <f t="shared" si="35"/>
        <v>200</v>
      </c>
      <c r="F71" s="210">
        <f t="shared" si="35"/>
        <v>200</v>
      </c>
      <c r="G71" s="210">
        <f t="shared" si="35"/>
        <v>0</v>
      </c>
      <c r="H71" s="210">
        <f t="shared" si="35"/>
        <v>200</v>
      </c>
      <c r="I71" s="210">
        <f t="shared" si="35"/>
        <v>200</v>
      </c>
      <c r="J71" s="210">
        <f t="shared" si="35"/>
        <v>0</v>
      </c>
      <c r="K71" s="210">
        <f t="shared" si="35"/>
        <v>0</v>
      </c>
      <c r="L71" s="210">
        <f t="shared" si="35"/>
        <v>0</v>
      </c>
      <c r="M71" s="210">
        <f t="shared" si="35"/>
        <v>200</v>
      </c>
      <c r="N71" s="210">
        <f t="shared" si="35"/>
        <v>200</v>
      </c>
      <c r="O71" s="210">
        <f t="shared" si="35"/>
        <v>0</v>
      </c>
      <c r="P71" s="197">
        <f>F71/C71*100</f>
        <v>100</v>
      </c>
      <c r="Q71" s="210"/>
      <c r="R71" s="197">
        <f>H71/E71*100</f>
        <v>100</v>
      </c>
    </row>
    <row r="72" spans="1:18" ht="126">
      <c r="A72" s="199"/>
      <c r="B72" s="211" t="s">
        <v>568</v>
      </c>
      <c r="C72" s="212">
        <f>D72+E72</f>
        <v>200</v>
      </c>
      <c r="D72" s="212"/>
      <c r="E72" s="212">
        <v>200</v>
      </c>
      <c r="F72" s="212">
        <f>G72+H72</f>
        <v>200</v>
      </c>
      <c r="G72" s="212">
        <f>J72</f>
        <v>0</v>
      </c>
      <c r="H72" s="212">
        <f>M72</f>
        <v>200</v>
      </c>
      <c r="I72" s="212">
        <f>J72+M72</f>
        <v>200</v>
      </c>
      <c r="J72" s="212">
        <f>K72+L72</f>
        <v>0</v>
      </c>
      <c r="K72" s="212"/>
      <c r="L72" s="212"/>
      <c r="M72" s="212">
        <f>N72+O72</f>
        <v>200</v>
      </c>
      <c r="N72" s="212">
        <v>200</v>
      </c>
      <c r="O72" s="212"/>
      <c r="P72" s="201">
        <f>F72/C72*100</f>
        <v>100</v>
      </c>
      <c r="Q72" s="212"/>
      <c r="R72" s="201">
        <f>H72/E72*100</f>
        <v>100</v>
      </c>
    </row>
    <row r="73" spans="1:18" ht="18.75">
      <c r="A73" s="61"/>
      <c r="B73" s="14"/>
      <c r="C73" s="14"/>
      <c r="D73" s="14"/>
      <c r="E73" s="14"/>
      <c r="F73" s="14"/>
      <c r="G73" s="14"/>
      <c r="H73" s="14"/>
      <c r="I73" s="14"/>
      <c r="J73" s="14"/>
      <c r="K73" s="14"/>
      <c r="L73" s="14"/>
      <c r="M73" s="14"/>
      <c r="N73" s="14"/>
      <c r="O73" s="14"/>
      <c r="P73" s="14"/>
      <c r="Q73" s="14"/>
      <c r="R73" s="14"/>
    </row>
    <row r="74" spans="1:18" ht="18.75">
      <c r="A74" s="61"/>
      <c r="B74" s="14"/>
      <c r="C74" s="14"/>
      <c r="D74" s="14"/>
      <c r="E74" s="14"/>
      <c r="F74" s="14"/>
      <c r="G74" s="14"/>
      <c r="H74" s="14"/>
      <c r="I74" s="14"/>
      <c r="J74" s="14"/>
      <c r="K74" s="14"/>
      <c r="L74" s="14"/>
      <c r="M74" s="14"/>
      <c r="N74" s="14"/>
      <c r="O74" s="14"/>
      <c r="P74" s="14"/>
      <c r="Q74" s="14"/>
      <c r="R74" s="14"/>
    </row>
    <row r="75" spans="1:18" ht="18.75">
      <c r="A75" s="61"/>
      <c r="B75" s="14"/>
      <c r="C75" s="14"/>
      <c r="D75" s="14"/>
      <c r="E75" s="14"/>
      <c r="F75" s="14"/>
      <c r="G75" s="14"/>
      <c r="H75" s="14"/>
      <c r="I75" s="14"/>
      <c r="J75" s="14"/>
      <c r="K75" s="14"/>
      <c r="L75" s="14"/>
      <c r="M75" s="14"/>
      <c r="N75" s="14"/>
      <c r="O75" s="14"/>
      <c r="P75" s="14"/>
      <c r="Q75" s="14"/>
      <c r="R75" s="14"/>
    </row>
    <row r="76" spans="1:18" ht="18.75">
      <c r="A76" s="61"/>
      <c r="B76" s="14"/>
      <c r="C76" s="14"/>
      <c r="D76" s="14"/>
      <c r="E76" s="14"/>
      <c r="F76" s="14"/>
      <c r="G76" s="14"/>
      <c r="H76" s="14"/>
      <c r="I76" s="14"/>
      <c r="J76" s="14"/>
      <c r="K76" s="14"/>
      <c r="L76" s="14"/>
      <c r="M76" s="14"/>
      <c r="N76" s="14"/>
      <c r="O76" s="14"/>
      <c r="P76" s="14"/>
      <c r="Q76" s="14"/>
      <c r="R76" s="14"/>
    </row>
    <row r="77" spans="1:18" ht="22.5" customHeight="1">
      <c r="A77" s="61"/>
      <c r="B77" s="14"/>
      <c r="C77" s="14"/>
      <c r="D77" s="14"/>
      <c r="E77" s="14"/>
      <c r="F77" s="14"/>
      <c r="G77" s="14"/>
      <c r="H77" s="14"/>
      <c r="I77" s="14"/>
      <c r="J77" s="14"/>
      <c r="K77" s="14"/>
      <c r="L77" s="14"/>
      <c r="M77" s="14"/>
      <c r="N77" s="14"/>
      <c r="O77" s="14"/>
      <c r="P77" s="14"/>
      <c r="Q77" s="14"/>
      <c r="R77" s="14"/>
    </row>
    <row r="78" spans="1:18" ht="18.75">
      <c r="A78" s="61"/>
      <c r="B78" s="14"/>
      <c r="C78" s="14"/>
      <c r="D78" s="14"/>
      <c r="E78" s="14"/>
      <c r="F78" s="14"/>
      <c r="G78" s="14"/>
      <c r="H78" s="14"/>
      <c r="I78" s="14"/>
      <c r="J78" s="14"/>
      <c r="K78" s="14"/>
      <c r="L78" s="14"/>
      <c r="M78" s="14"/>
      <c r="N78" s="14"/>
      <c r="O78" s="14"/>
      <c r="P78" s="14"/>
      <c r="Q78" s="14"/>
      <c r="R78" s="14"/>
    </row>
    <row r="79" spans="1:18" ht="18.75">
      <c r="A79" s="61"/>
      <c r="B79" s="14"/>
      <c r="C79" s="14"/>
      <c r="D79" s="14"/>
      <c r="E79" s="14"/>
      <c r="F79" s="14"/>
      <c r="G79" s="14"/>
      <c r="H79" s="14"/>
      <c r="I79" s="14"/>
      <c r="J79" s="14"/>
      <c r="K79" s="14"/>
      <c r="L79" s="14"/>
      <c r="M79" s="14"/>
      <c r="N79" s="14"/>
      <c r="O79" s="14"/>
      <c r="P79" s="14"/>
      <c r="Q79" s="14"/>
      <c r="R79" s="14"/>
    </row>
    <row r="80" spans="1:18" ht="18.75">
      <c r="A80" s="61"/>
      <c r="B80" s="14"/>
      <c r="C80" s="14"/>
      <c r="D80" s="14"/>
      <c r="E80" s="14"/>
      <c r="F80" s="14"/>
      <c r="G80" s="14"/>
      <c r="H80" s="14"/>
      <c r="I80" s="14"/>
      <c r="J80" s="14"/>
      <c r="K80" s="14"/>
      <c r="L80" s="14"/>
      <c r="M80" s="14"/>
      <c r="N80" s="14"/>
      <c r="O80" s="14"/>
      <c r="P80" s="14"/>
      <c r="Q80" s="14"/>
      <c r="R80" s="14"/>
    </row>
    <row r="81" spans="1:18" ht="18.75">
      <c r="A81" s="61"/>
      <c r="B81" s="14"/>
      <c r="C81" s="14"/>
      <c r="D81" s="14"/>
      <c r="E81" s="14"/>
      <c r="F81" s="14"/>
      <c r="G81" s="14"/>
      <c r="H81" s="14"/>
      <c r="I81" s="14"/>
      <c r="J81" s="14"/>
      <c r="K81" s="14"/>
      <c r="L81" s="14"/>
      <c r="M81" s="14"/>
      <c r="N81" s="14"/>
      <c r="O81" s="14"/>
      <c r="P81" s="14"/>
      <c r="Q81" s="14"/>
      <c r="R81" s="14"/>
    </row>
  </sheetData>
  <mergeCells count="36">
    <mergeCell ref="P1:R1"/>
    <mergeCell ref="A4:R4"/>
    <mergeCell ref="A5:R5"/>
    <mergeCell ref="A6:R6"/>
    <mergeCell ref="N7:O7"/>
    <mergeCell ref="A3:R3"/>
    <mergeCell ref="D9:E9"/>
    <mergeCell ref="F9:F14"/>
    <mergeCell ref="I9:O9"/>
    <mergeCell ref="O12:O14"/>
    <mergeCell ref="P7:R7"/>
    <mergeCell ref="I10:I14"/>
    <mergeCell ref="J10:L10"/>
    <mergeCell ref="G9:H9"/>
    <mergeCell ref="L12:L14"/>
    <mergeCell ref="D10:D14"/>
    <mergeCell ref="E10:E14"/>
    <mergeCell ref="G10:G14"/>
    <mergeCell ref="H10:H14"/>
    <mergeCell ref="K12:K14"/>
    <mergeCell ref="A8:A14"/>
    <mergeCell ref="B8:B14"/>
    <mergeCell ref="R10:R14"/>
    <mergeCell ref="K11:L11"/>
    <mergeCell ref="P9:P14"/>
    <mergeCell ref="M11:M14"/>
    <mergeCell ref="N11:O11"/>
    <mergeCell ref="N12:N14"/>
    <mergeCell ref="Q9:R9"/>
    <mergeCell ref="Q10:Q14"/>
    <mergeCell ref="F8:O8"/>
    <mergeCell ref="M10:O10"/>
    <mergeCell ref="P8:R8"/>
    <mergeCell ref="C8:E8"/>
    <mergeCell ref="J11:J14"/>
    <mergeCell ref="C9:C14"/>
  </mergeCells>
  <phoneticPr fontId="2" type="noConversion"/>
  <printOptions horizontalCentered="1"/>
  <pageMargins left="0.3" right="0.16" top="0.35" bottom="0.37" header="0.2" footer="0.2"/>
  <pageSetup paperSize="9" scale="65" orientation="landscape" verticalDpi="0" r:id="rId1"/>
  <headerFooter alignWithMargins="0">
    <oddFooter>&amp;CTrang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7</vt:i4>
      </vt:variant>
    </vt:vector>
  </HeadingPairs>
  <TitlesOfParts>
    <vt:vector size="21" baseType="lpstr">
      <vt:lpstr>Bieu 48</vt:lpstr>
      <vt:lpstr>Bieu 49</vt:lpstr>
      <vt:lpstr>Bieu 50</vt:lpstr>
      <vt:lpstr>Bieu 51</vt:lpstr>
      <vt:lpstr>Bieu 52</vt:lpstr>
      <vt:lpstr>Bieu 53</vt:lpstr>
      <vt:lpstr>Bieu 54</vt:lpstr>
      <vt:lpstr>Bieu 55</vt:lpstr>
      <vt:lpstr>bieu 56</vt:lpstr>
      <vt:lpstr>Bieu 57</vt:lpstr>
      <vt:lpstr>Bieu 58</vt:lpstr>
      <vt:lpstr>Bieu 59</vt:lpstr>
      <vt:lpstr>Bieu 60</vt:lpstr>
      <vt:lpstr>Bieu 61</vt:lpstr>
      <vt:lpstr>'Bieu 49'!Print_Titles</vt:lpstr>
      <vt:lpstr>'Bieu 50'!Print_Titles</vt:lpstr>
      <vt:lpstr>'Bieu 53'!Print_Titles</vt:lpstr>
      <vt:lpstr>'Bieu 54'!Print_Titles</vt:lpstr>
      <vt:lpstr>'bieu 56'!Print_Titles</vt:lpstr>
      <vt:lpstr>'Bieu 57'!Print_Titles</vt:lpstr>
      <vt:lpstr>'Bieu 61'!Print_Titles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trannamdt1</dc:creator>
  <cp:lastModifiedBy>Windows User</cp:lastModifiedBy>
  <cp:lastPrinted>2023-05-20T04:24:34Z</cp:lastPrinted>
  <dcterms:created xsi:type="dcterms:W3CDTF">2017-03-28T01:23:08Z</dcterms:created>
  <dcterms:modified xsi:type="dcterms:W3CDTF">2023-06-02T08:58:19Z</dcterms:modified>
</cp:coreProperties>
</file>